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600" windowHeight="11700" tabRatio="958" activeTab="2"/>
  </bookViews>
  <sheets>
    <sheet name="Приложение 2" sheetId="24" r:id="rId1"/>
    <sheet name="Приложение 3" sheetId="1" r:id="rId2"/>
    <sheet name="Приложение 4" sheetId="14" r:id="rId3"/>
  </sheets>
  <definedNames>
    <definedName name="_xlnm.Print_Titles" localSheetId="0">'Приложение 2'!$7:$7</definedName>
    <definedName name="_xlnm.Print_Titles" localSheetId="1">'Приложение 3'!$8:$8</definedName>
    <definedName name="_xlnm.Print_Area" localSheetId="0">'Приложение 2'!$A$1:$G$230</definedName>
  </definedNames>
  <calcPr calcId="125725"/>
</workbook>
</file>

<file path=xl/calcChain.xml><?xml version="1.0" encoding="utf-8"?>
<calcChain xmlns="http://schemas.openxmlformats.org/spreadsheetml/2006/main">
  <c r="D66" i="1"/>
  <c r="F35"/>
  <c r="F38"/>
  <c r="F40"/>
  <c r="F44"/>
  <c r="F47"/>
  <c r="F49"/>
  <c r="F51"/>
  <c r="F54"/>
  <c r="F56"/>
  <c r="F59"/>
  <c r="F61"/>
  <c r="F63"/>
  <c r="E33"/>
  <c r="F33" s="1"/>
  <c r="F31"/>
  <c r="F29"/>
  <c r="E26"/>
  <c r="D26"/>
  <c r="F25"/>
  <c r="F20"/>
  <c r="E12"/>
  <c r="F17"/>
  <c r="F15"/>
  <c r="F16"/>
  <c r="E11"/>
  <c r="F11" s="1"/>
  <c r="G179" i="24"/>
  <c r="G177"/>
  <c r="G175"/>
  <c r="G96"/>
  <c r="G102"/>
  <c r="G136"/>
  <c r="G163" l="1"/>
  <c r="G72"/>
  <c r="G18"/>
  <c r="G17" s="1"/>
  <c r="G16" s="1"/>
  <c r="G123"/>
  <c r="G120"/>
  <c r="G181" l="1"/>
  <c r="D24" i="1" l="1"/>
  <c r="D23" s="1"/>
  <c r="E24"/>
  <c r="E23" l="1"/>
  <c r="F23" s="1"/>
  <c r="F24"/>
  <c r="G122" i="24"/>
  <c r="G121" s="1"/>
  <c r="G119"/>
  <c r="G118" s="1"/>
  <c r="G61"/>
  <c r="G165" l="1"/>
  <c r="G162"/>
  <c r="G161" s="1"/>
  <c r="G101"/>
  <c r="G228"/>
  <c r="G225" s="1"/>
  <c r="G146"/>
  <c r="G107"/>
  <c r="G226" l="1"/>
  <c r="G224" s="1"/>
  <c r="G222"/>
  <c r="G221" s="1"/>
  <c r="G220" s="1"/>
  <c r="G216"/>
  <c r="G215" s="1"/>
  <c r="G214" s="1"/>
  <c r="G213" s="1"/>
  <c r="G212" s="1"/>
  <c r="G207"/>
  <c r="G206" s="1"/>
  <c r="G204"/>
  <c r="G202"/>
  <c r="G199"/>
  <c r="G197"/>
  <c r="G195"/>
  <c r="G192"/>
  <c r="G191" s="1"/>
  <c r="G188"/>
  <c r="G186"/>
  <c r="G183"/>
  <c r="G178"/>
  <c r="G176"/>
  <c r="G174"/>
  <c r="G171"/>
  <c r="G170" s="1"/>
  <c r="G164"/>
  <c r="G160" s="1"/>
  <c r="G158"/>
  <c r="G157" s="1"/>
  <c r="G156" s="1"/>
  <c r="G154"/>
  <c r="G153" s="1"/>
  <c r="G152" s="1"/>
  <c r="G150"/>
  <c r="G149" s="1"/>
  <c r="G148" s="1"/>
  <c r="G144"/>
  <c r="G138"/>
  <c r="G131"/>
  <c r="G130" s="1"/>
  <c r="G128"/>
  <c r="G127" s="1"/>
  <c r="G116"/>
  <c r="G115" s="1"/>
  <c r="G114" s="1"/>
  <c r="G113" s="1"/>
  <c r="G111"/>
  <c r="G110" s="1"/>
  <c r="G109" s="1"/>
  <c r="G105"/>
  <c r="G99"/>
  <c r="G98" s="1"/>
  <c r="G97" s="1"/>
  <c r="G95"/>
  <c r="G94" s="1"/>
  <c r="G93" s="1"/>
  <c r="G89"/>
  <c r="G88" s="1"/>
  <c r="G86"/>
  <c r="G85" s="1"/>
  <c r="G80"/>
  <c r="G79" s="1"/>
  <c r="G77"/>
  <c r="G76" s="1"/>
  <c r="G71"/>
  <c r="G69"/>
  <c r="G63"/>
  <c r="G59"/>
  <c r="G56"/>
  <c r="G55" s="1"/>
  <c r="G51"/>
  <c r="G50" s="1"/>
  <c r="G49" s="1"/>
  <c r="G48" s="1"/>
  <c r="G46"/>
  <c r="G45" s="1"/>
  <c r="G44" s="1"/>
  <c r="G43" s="1"/>
  <c r="G41"/>
  <c r="G40" s="1"/>
  <c r="G39" s="1"/>
  <c r="G38" s="1"/>
  <c r="G36"/>
  <c r="G35" s="1"/>
  <c r="G33"/>
  <c r="G32" s="1"/>
  <c r="G30"/>
  <c r="G29" s="1"/>
  <c r="G27"/>
  <c r="G25"/>
  <c r="G22"/>
  <c r="G21" s="1"/>
  <c r="G14"/>
  <c r="G13" s="1"/>
  <c r="G12" s="1"/>
  <c r="G11" s="1"/>
  <c r="G135" l="1"/>
  <c r="G134" s="1"/>
  <c r="G133" s="1"/>
  <c r="G58"/>
  <c r="G54" s="1"/>
  <c r="G53" s="1"/>
  <c r="G143"/>
  <c r="G142" s="1"/>
  <c r="G141" s="1"/>
  <c r="G104"/>
  <c r="G103" s="1"/>
  <c r="G84"/>
  <c r="G83" s="1"/>
  <c r="G75"/>
  <c r="G74" s="1"/>
  <c r="G68"/>
  <c r="G67" s="1"/>
  <c r="G66" s="1"/>
  <c r="G185"/>
  <c r="G201"/>
  <c r="G92"/>
  <c r="G24"/>
  <c r="G20" s="1"/>
  <c r="G180"/>
  <c r="G194"/>
  <c r="G173"/>
  <c r="G219"/>
  <c r="G218" s="1"/>
  <c r="G126"/>
  <c r="G125" s="1"/>
  <c r="C18" i="14"/>
  <c r="C17" s="1"/>
  <c r="C16" s="1"/>
  <c r="C14"/>
  <c r="C13" s="1"/>
  <c r="C12" s="1"/>
  <c r="G19" i="24" l="1"/>
  <c r="G10" s="1"/>
  <c r="G190"/>
  <c r="G73"/>
  <c r="C11" i="14"/>
  <c r="C20" s="1"/>
  <c r="C10" s="1"/>
  <c r="G169" i="24"/>
  <c r="G140"/>
  <c r="G124" s="1"/>
  <c r="G230" s="1"/>
  <c r="G91"/>
  <c r="G82" s="1"/>
  <c r="G168" l="1"/>
  <c r="G167" s="1"/>
  <c r="G9" s="1"/>
  <c r="D62" i="1" l="1"/>
  <c r="D60"/>
  <c r="D58"/>
  <c r="D55"/>
  <c r="D53"/>
  <c r="D50"/>
  <c r="D48"/>
  <c r="D46"/>
  <c r="D43"/>
  <c r="D42" s="1"/>
  <c r="D39"/>
  <c r="D37"/>
  <c r="D34"/>
  <c r="D14"/>
  <c r="D13" s="1"/>
  <c r="E62"/>
  <c r="E60"/>
  <c r="E58"/>
  <c r="E55"/>
  <c r="F55" s="1"/>
  <c r="E53"/>
  <c r="F53" s="1"/>
  <c r="E50"/>
  <c r="F50" s="1"/>
  <c r="E48"/>
  <c r="F48" s="1"/>
  <c r="E46"/>
  <c r="F46" s="1"/>
  <c r="E43"/>
  <c r="E39"/>
  <c r="E37"/>
  <c r="E34"/>
  <c r="F34" s="1"/>
  <c r="E14"/>
  <c r="F62" l="1"/>
  <c r="F39"/>
  <c r="F60"/>
  <c r="F37"/>
  <c r="F58"/>
  <c r="E42"/>
  <c r="F42" s="1"/>
  <c r="F43"/>
  <c r="E13"/>
  <c r="F13" s="1"/>
  <c r="F14"/>
  <c r="E52"/>
  <c r="E57"/>
  <c r="F57" s="1"/>
  <c r="D57"/>
  <c r="F27"/>
  <c r="D52"/>
  <c r="E36"/>
  <c r="F36" s="1"/>
  <c r="D36"/>
  <c r="F12"/>
  <c r="E45"/>
  <c r="F45" s="1"/>
  <c r="D45"/>
  <c r="D64"/>
  <c r="F22"/>
  <c r="E64" l="1"/>
  <c r="F64" s="1"/>
  <c r="F65"/>
  <c r="F52"/>
  <c r="F19"/>
  <c r="D21"/>
  <c r="E21"/>
  <c r="D28"/>
  <c r="E41"/>
  <c r="D41"/>
  <c r="D10"/>
  <c r="F41" l="1"/>
  <c r="E28"/>
  <c r="F30"/>
  <c r="F21"/>
  <c r="E32"/>
  <c r="D32"/>
  <c r="F28" l="1"/>
  <c r="E66"/>
  <c r="F66" s="1"/>
  <c r="F32"/>
  <c r="F26"/>
  <c r="F18"/>
  <c r="E10"/>
  <c r="F10" s="1"/>
</calcChain>
</file>

<file path=xl/sharedStrings.xml><?xml version="1.0" encoding="utf-8"?>
<sst xmlns="http://schemas.openxmlformats.org/spreadsheetml/2006/main" count="591" uniqueCount="207">
  <si>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</si>
  <si>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</si>
  <si>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</si>
  <si>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</si>
  <si>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</si>
  <si>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</si>
  <si>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</si>
  <si>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</si>
  <si>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</si>
  <si>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</si>
  <si>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</si>
  <si>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</si>
  <si>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</si>
  <si>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</si>
  <si>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</si>
  <si>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</si>
  <si>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</si>
  <si>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</si>
  <si>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</si>
  <si>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</si>
  <si>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</si>
  <si>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</si>
  <si>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</si>
  <si>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</si>
  <si>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</si>
  <si>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</si>
  <si>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</si>
  <si>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</si>
  <si>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</si>
  <si>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</si>
  <si>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</si>
  <si>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</si>
  <si>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</si>
  <si>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</si>
  <si>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</si>
  <si>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</si>
  <si>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</si>
  <si>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</si>
  <si>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</si>
  <si>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</si>
  <si>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</si>
  <si>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</si>
  <si>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</si>
  <si>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</si>
  <si>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</si>
  <si>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</si>
  <si>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</si>
  <si>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</si>
  <si>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</si>
  <si>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</si>
  <si>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</si>
  <si>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</si>
  <si>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</si>
  <si>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</si>
  <si>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</si>
  <si>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</si>
  <si>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</si>
  <si>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</si>
  <si>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</si>
  <si>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</si>
  <si>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</si>
  <si>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</si>
  <si>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</si>
  <si>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</si>
  <si>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</si>
  <si>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</si>
  <si>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</si>
  <si>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</si>
  <si>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</si>
  <si>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</si>
  <si>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</si>
  <si>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</si>
  <si>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</si>
  <si>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</si>
  <si>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</si>
  <si>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</si>
  <si>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</si>
  <si>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</si>
  <si>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</si>
  <si>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</si>
  <si>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</si>
  <si>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</si>
  <si>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</si>
  <si>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</si>
  <si>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</si>
  <si>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</si>
  <si>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</si>
  <si>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</si>
  <si>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</si>
  <si>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</si>
  <si>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</si>
  <si>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</si>
  <si>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</si>
  <si>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</si>
  <si>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</si>
  <si>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</si>
  <si>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</si>
  <si>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</si>
  <si>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</si>
  <si>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</si>
  <si>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</si>
  <si>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</si>
  <si>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</si>
  <si>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</si>
  <si>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</si>
  <si>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</si>
  <si>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</si>
  <si>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</si>
  <si>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</si>
  <si>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</si>
  <si>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99.0.00.01590</t>
  </si>
  <si>
    <t>Другие вопросы в области физической культуры и спорта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</si>
  <si>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</si>
  <si>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</si>
  <si>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</si>
  <si>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</si>
  <si>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</si>
  <si>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</si>
  <si>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</si>
  <si>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</si>
  <si>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</si>
  <si>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</si>
  <si>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</si>
  <si>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</si>
  <si>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</si>
  <si>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</si>
  <si>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</si>
  <si>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</si>
  <si>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</si>
  <si>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</si>
  <si>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</si>
  <si>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</si>
  <si>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</si>
  <si>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</si>
  <si>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</si>
  <si>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</si>
  <si>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</si>
  <si>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</si>
  <si>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</si>
  <si>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</si>
  <si>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</si>
  <si>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</si>
  <si>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</si>
  <si>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59.0.00.S0510</t>
  </si>
  <si>
    <t>Источники внутреннего финансирования дефицита местного бюджета, в том числе: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</si>
  <si>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</si>
  <si>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</si>
  <si>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Мероприятия по газификации поселений за счет средств местного бюджета </t>
  </si>
  <si>
    <t>99.0.00.04020</t>
  </si>
  <si>
    <t>Социальные выплаты гражданам,кроме публичных нормативных социальных выплат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</si>
  <si>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</si>
  <si>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</si>
  <si>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</si>
  <si>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</si>
  <si>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Основное мероприятие: Развитие автомобильных дорог местного значения на территории 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</si>
  <si>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</si>
  <si>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</si>
  <si>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Реализация мероприятий муниципальной программы " Сохранение и развитие культуры на территории   Евсинского сельсовета"</t>
  </si>
  <si>
    <t>администрация  Евсинского  сельсовета Искитмского района Новосибирской области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</si>
  <si>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</si>
  <si>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</si>
  <si>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</si>
  <si>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"Уличное освещение" муниципальной программы "Благоустройство территории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</si>
  <si>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 Евсинского сельсовета"</t>
  </si>
  <si>
    <t>Подпрограмма "Озеленение" муниципальной программы "Благоустройство территории 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</si>
  <si>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</si>
  <si>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</si>
  <si>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</si>
  <si>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99.0.F2.55552</t>
  </si>
  <si>
    <t>Закупка товаров,работ и услуг для государственных (муниципальных) нужд</t>
  </si>
  <si>
    <t>Реализация мероприятьий муниципальной программы"Сохранение и развтие культуры на территории Евсинского сельсовета"</t>
  </si>
  <si>
    <t>Расходы на выплату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</si>
  <si>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области"Управление государственными финансами в Новосибирской области на 2014-2019 годы"</t>
  </si>
  <si>
    <t>Реализация мероприятий муниципальной программы"Физическая культура и спорт Евсинского сельсовета"</t>
  </si>
  <si>
    <t>99.0.F2.55551</t>
  </si>
  <si>
    <t>Муниципальная программа "Обеспечение безопасности дорожного движения на территории  Евсинского сельсовета Искитимского района Новосибирской области на 2015-2023 годы"</t>
  </si>
  <si>
    <t>Муниципальная программа "Благоустройство территории  Евсинского сельсовета на 2015-2023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</si>
  <si>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на 2015-2023 годы"</t>
  </si>
  <si>
    <t>Муниципальная программа "Дорожное хозяйство в   Евсинском  сельсовете на 2015-2023 годы "</t>
  </si>
  <si>
    <t>Муниципальная программа"Сохранение и развитие культуры на территории Евсинского сельсчовета на 2015-2023 годы"</t>
  </si>
  <si>
    <t>Муниципальная программа"Физическая культура и спорт муниципального образования Евсинского сельсовета на 2015-2023 годы"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</si>
  <si>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</si>
  <si>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</si>
  <si>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Иные выплаты населению</t>
  </si>
  <si>
    <t>64.0.00.70760</t>
  </si>
  <si>
    <t>64.0.00.S0760</t>
  </si>
  <si>
    <t xml:space="preserve">Субсидии юридическим лицам(кроме некоммерческих организаций),индивидуальным предпринимателям,физическим лицам-производителям товаров,работ,услуг 
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</si>
  <si>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</si>
  <si>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</si>
  <si>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 xml:space="preserve">Мероприятия  по обеспечению безопасности дорожного движения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</si>
  <si>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 Евсинского  сельсовета 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</si>
  <si>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</t>
  </si>
  <si>
    <t>Специальные расходы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</si>
  <si>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</si>
  <si>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Приложение №2</t>
  </si>
  <si>
    <t>от 16.04.2021 №25</t>
  </si>
  <si>
    <t xml:space="preserve">Расходы бюджета Евсинского сельсовета за 2020 год 
по ведомственной структуре расходов бюджета
</t>
  </si>
  <si>
    <t>Исполнено</t>
  </si>
  <si>
    <t>Утвержденные бюджетные назначения</t>
  </si>
  <si>
    <t>% исполнения</t>
  </si>
  <si>
    <t>Приложение №3</t>
  </si>
  <si>
    <t>к решению Совета депутатов Евсинского сельсовета</t>
  </si>
  <si>
    <t xml:space="preserve">Расходы бюджета Евсинского сельсовета за 2020 год                                                         по разделам и подразделам классификации расходов бюджета </t>
  </si>
  <si>
    <t>Приложение №4</t>
  </si>
  <si>
    <t>к решению Совета депутатов  Евсинского  сельсовета</t>
  </si>
  <si>
    <t>от 16.04.2021 № 25</t>
  </si>
  <si>
    <t>ИСТОЧНИКИ ФИНАНСИРОВАНИЯ ДЕФИЦИТА БЮДЖЕТА                                      ЕВСИНСКОГО СЕЛЬСОВЕТА ЗА 2020 ГОД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</si>
</sst>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5" fillId="0" borderId="0" xfId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/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13" fillId="2" borderId="0" xfId="1" applyNumberFormat="1" applyFont="1" applyFill="1" applyAlignment="1" applyProtection="1">
      <alignment horizontal="right" vertical="center"/>
      <protection hidden="1"/>
    </xf>
    <xf numFmtId="0" fontId="14" fillId="2" borderId="0" xfId="1" applyFont="1" applyFill="1"/>
    <xf numFmtId="0" fontId="7" fillId="0" borderId="1" xfId="0" applyFont="1" applyFill="1" applyBorder="1" applyAlignment="1">
      <alignment wrapText="1"/>
    </xf>
    <xf numFmtId="164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>
      <alignment wrapText="1"/>
    </xf>
    <xf numFmtId="0" fontId="17" fillId="0" borderId="3" xfId="0" applyFont="1" applyBorder="1" applyAlignment="1"/>
    <xf numFmtId="0" fontId="17" fillId="0" borderId="1" xfId="0" applyFont="1" applyBorder="1" applyAlignment="1"/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>
      <alignment horizontal="center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4" xfId="0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justify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distributed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 wrapText="1"/>
    </xf>
    <xf numFmtId="0" fontId="13" fillId="0" borderId="0" xfId="1" applyFont="1" applyFill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15" fillId="0" borderId="5" xfId="1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0" xfId="0" applyFont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15" fillId="0" borderId="0" xfId="1" applyFont="1" applyFill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5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2"/>
  <sheetViews>
    <sheetView showGridLines="0" view="pageBreakPreview" zoomScale="90" zoomScaleNormal="100" zoomScaleSheetLayoutView="90" workbookViewId="0">
      <selection activeCell="J8" sqref="J8"/>
    </sheetView>
  </sheetViews>
  <sheetFormatPr defaultColWidth="9.140625" defaultRowHeight="12.75"/>
  <cols>
    <col min="1" max="1" width="53.28515625" style="2" customWidth="1"/>
    <col min="2" max="2" width="6.42578125" style="2" customWidth="1"/>
    <col min="3" max="4" width="5" style="2" customWidth="1"/>
    <col min="5" max="5" width="14.140625" style="2" customWidth="1"/>
    <col min="6" max="6" width="5.42578125" style="2" customWidth="1"/>
    <col min="7" max="7" width="11.7109375" style="2" customWidth="1"/>
    <col min="8" max="244" width="9.140625" style="2" customWidth="1"/>
    <col min="245" max="16384" width="9.140625" style="2"/>
  </cols>
  <sheetData>
    <row r="1" spans="1:8" ht="15.75">
      <c r="A1" s="97"/>
      <c r="B1" s="97"/>
      <c r="C1" s="97"/>
      <c r="D1" s="97"/>
      <c r="E1" s="227" t="s">
        <v>194</v>
      </c>
      <c r="F1" s="227"/>
      <c r="G1" s="227"/>
    </row>
    <row r="2" spans="1:8" ht="35.25" customHeight="1">
      <c r="A2" s="97"/>
      <c r="B2" s="97"/>
      <c r="C2" s="97"/>
      <c r="D2" s="228" t="s">
        <v>201</v>
      </c>
      <c r="E2" s="228"/>
      <c r="F2" s="228"/>
      <c r="G2" s="228"/>
    </row>
    <row r="3" spans="1:8" ht="15.75">
      <c r="A3" s="97"/>
      <c r="B3" s="97"/>
      <c r="C3" s="97"/>
      <c r="D3" s="97"/>
      <c r="E3" s="227" t="s">
        <v>195</v>
      </c>
      <c r="F3" s="227"/>
      <c r="G3" s="227"/>
    </row>
    <row r="4" spans="1:8">
      <c r="A4" s="97"/>
      <c r="B4" s="97"/>
      <c r="C4" s="97"/>
      <c r="D4" s="97"/>
      <c r="E4" s="97"/>
      <c r="F4" s="97"/>
      <c r="G4" s="97"/>
    </row>
    <row r="5" spans="1:8" s="103" customFormat="1" ht="42" customHeight="1">
      <c r="A5" s="229" t="s">
        <v>196</v>
      </c>
      <c r="B5" s="230"/>
      <c r="C5" s="230"/>
      <c r="D5" s="230"/>
      <c r="E5" s="230"/>
      <c r="F5" s="230"/>
      <c r="G5" s="230"/>
    </row>
    <row r="6" spans="1:8" ht="17.25" customHeight="1"/>
    <row r="7" spans="1:8" ht="22.5" customHeight="1">
      <c r="A7" s="225" t="s">
        <v>0</v>
      </c>
      <c r="B7" s="225" t="s">
        <v>116</v>
      </c>
      <c r="C7" s="225" t="s">
        <v>1</v>
      </c>
      <c r="D7" s="225" t="s">
        <v>2</v>
      </c>
      <c r="E7" s="225" t="s">
        <v>3</v>
      </c>
      <c r="F7" s="225" t="s">
        <v>4</v>
      </c>
      <c r="G7" s="231" t="s">
        <v>197</v>
      </c>
      <c r="H7" s="1"/>
    </row>
    <row r="8" spans="1:8" ht="15.75" customHeight="1">
      <c r="A8" s="226"/>
      <c r="B8" s="226"/>
      <c r="C8" s="226"/>
      <c r="D8" s="226"/>
      <c r="E8" s="226"/>
      <c r="F8" s="226"/>
      <c r="G8" s="232"/>
      <c r="H8" s="1"/>
    </row>
    <row r="9" spans="1:8" ht="32.25" customHeight="1">
      <c r="A9" s="3" t="s">
        <v>158</v>
      </c>
      <c r="B9" s="189">
        <v>200</v>
      </c>
      <c r="C9" s="122"/>
      <c r="D9" s="121"/>
      <c r="E9" s="123"/>
      <c r="F9" s="121"/>
      <c r="G9" s="150">
        <f>G230</f>
        <v>62508.5</v>
      </c>
      <c r="H9" s="1"/>
    </row>
    <row r="10" spans="1:8" ht="15.95" customHeight="1">
      <c r="A10" s="3" t="s">
        <v>5</v>
      </c>
      <c r="B10" s="189">
        <v>200</v>
      </c>
      <c r="C10" s="4">
        <v>1</v>
      </c>
      <c r="D10" s="5" t="s">
        <v>6</v>
      </c>
      <c r="E10" s="6" t="s">
        <v>6</v>
      </c>
      <c r="F10" s="7" t="s">
        <v>6</v>
      </c>
      <c r="G10" s="152">
        <f>G11+G19+G38+G43+G48+G53</f>
        <v>7698.2</v>
      </c>
      <c r="H10" s="8"/>
    </row>
    <row r="11" spans="1:8" ht="48.75" customHeight="1">
      <c r="A11" s="3" t="s">
        <v>7</v>
      </c>
      <c r="B11" s="189">
        <v>200</v>
      </c>
      <c r="C11" s="4">
        <v>1</v>
      </c>
      <c r="D11" s="5">
        <v>2</v>
      </c>
      <c r="E11" s="6" t="s">
        <v>6</v>
      </c>
      <c r="F11" s="7" t="s">
        <v>6</v>
      </c>
      <c r="G11" s="152">
        <f>G12</f>
        <v>724</v>
      </c>
      <c r="H11" s="8"/>
    </row>
    <row r="12" spans="1:8" ht="15.95" customHeight="1">
      <c r="A12" s="9" t="s">
        <v>8</v>
      </c>
      <c r="B12" s="122">
        <v>200</v>
      </c>
      <c r="C12" s="10">
        <v>1</v>
      </c>
      <c r="D12" s="11">
        <v>2</v>
      </c>
      <c r="E12" s="12" t="s">
        <v>9</v>
      </c>
      <c r="F12" s="13" t="s">
        <v>6</v>
      </c>
      <c r="G12" s="153">
        <f>G13+G16</f>
        <v>724</v>
      </c>
      <c r="H12" s="8"/>
    </row>
    <row r="13" spans="1:8" ht="15.95" customHeight="1">
      <c r="A13" s="9" t="s">
        <v>10</v>
      </c>
      <c r="B13" s="122">
        <v>200</v>
      </c>
      <c r="C13" s="10">
        <v>1</v>
      </c>
      <c r="D13" s="11">
        <v>2</v>
      </c>
      <c r="E13" s="12" t="s">
        <v>11</v>
      </c>
      <c r="F13" s="13" t="s">
        <v>6</v>
      </c>
      <c r="G13" s="153">
        <f t="shared" ref="G13:G14" si="0">G14</f>
        <v>717.6</v>
      </c>
      <c r="H13" s="8"/>
    </row>
    <row r="14" spans="1:8" ht="63.95" customHeight="1">
      <c r="A14" s="34" t="s">
        <v>12</v>
      </c>
      <c r="B14" s="130">
        <v>200</v>
      </c>
      <c r="C14" s="21">
        <v>1</v>
      </c>
      <c r="D14" s="21">
        <v>2</v>
      </c>
      <c r="E14" s="35" t="s">
        <v>11</v>
      </c>
      <c r="F14" s="23">
        <v>100</v>
      </c>
      <c r="G14" s="142">
        <f t="shared" si="0"/>
        <v>717.6</v>
      </c>
      <c r="H14" s="8"/>
    </row>
    <row r="15" spans="1:8" ht="32.1" customHeight="1">
      <c r="A15" s="34" t="s">
        <v>13</v>
      </c>
      <c r="B15" s="130">
        <v>200</v>
      </c>
      <c r="C15" s="21">
        <v>1</v>
      </c>
      <c r="D15" s="21">
        <v>2</v>
      </c>
      <c r="E15" s="35" t="s">
        <v>11</v>
      </c>
      <c r="F15" s="23">
        <v>120</v>
      </c>
      <c r="G15" s="142">
        <v>717.6</v>
      </c>
      <c r="H15" s="8"/>
    </row>
    <row r="16" spans="1:8" ht="64.5" customHeight="1">
      <c r="A16" s="220" t="s">
        <v>193</v>
      </c>
      <c r="B16" s="130">
        <v>200</v>
      </c>
      <c r="C16" s="21">
        <v>1</v>
      </c>
      <c r="D16" s="21">
        <v>2</v>
      </c>
      <c r="E16" s="35" t="s">
        <v>101</v>
      </c>
      <c r="F16" s="23"/>
      <c r="G16" s="142">
        <f>G17</f>
        <v>6.4</v>
      </c>
      <c r="H16" s="8"/>
    </row>
    <row r="17" spans="1:8" ht="61.5" customHeight="1">
      <c r="A17" s="143" t="s">
        <v>12</v>
      </c>
      <c r="B17" s="130">
        <v>200</v>
      </c>
      <c r="C17" s="21">
        <v>1</v>
      </c>
      <c r="D17" s="21">
        <v>2</v>
      </c>
      <c r="E17" s="35" t="s">
        <v>101</v>
      </c>
      <c r="F17" s="23">
        <v>100</v>
      </c>
      <c r="G17" s="142">
        <f>G18</f>
        <v>6.4</v>
      </c>
      <c r="H17" s="8"/>
    </row>
    <row r="18" spans="1:8" ht="32.1" customHeight="1">
      <c r="A18" s="143" t="s">
        <v>13</v>
      </c>
      <c r="B18" s="130">
        <v>200</v>
      </c>
      <c r="C18" s="21">
        <v>1</v>
      </c>
      <c r="D18" s="21">
        <v>2</v>
      </c>
      <c r="E18" s="35" t="s">
        <v>101</v>
      </c>
      <c r="F18" s="23">
        <v>120</v>
      </c>
      <c r="G18" s="142">
        <f>6.4</f>
        <v>6.4</v>
      </c>
      <c r="H18" s="8"/>
    </row>
    <row r="19" spans="1:8" ht="65.25" customHeight="1">
      <c r="A19" s="56" t="s">
        <v>20</v>
      </c>
      <c r="B19" s="190">
        <v>200</v>
      </c>
      <c r="C19" s="16">
        <v>1</v>
      </c>
      <c r="D19" s="16">
        <v>4</v>
      </c>
      <c r="E19" s="57" t="s">
        <v>6</v>
      </c>
      <c r="F19" s="18" t="s">
        <v>6</v>
      </c>
      <c r="G19" s="151">
        <f>G20</f>
        <v>5937.3</v>
      </c>
      <c r="H19" s="8"/>
    </row>
    <row r="20" spans="1:8" ht="15.95" customHeight="1">
      <c r="A20" s="34" t="s">
        <v>8</v>
      </c>
      <c r="B20" s="130">
        <v>200</v>
      </c>
      <c r="C20" s="21">
        <v>1</v>
      </c>
      <c r="D20" s="21">
        <v>4</v>
      </c>
      <c r="E20" s="35" t="s">
        <v>9</v>
      </c>
      <c r="F20" s="18"/>
      <c r="G20" s="142">
        <f>G21+G24+G29+G32+G35</f>
        <v>5937.3</v>
      </c>
      <c r="H20" s="8"/>
    </row>
    <row r="21" spans="1:8" ht="32.1" customHeight="1">
      <c r="A21" s="34" t="s">
        <v>21</v>
      </c>
      <c r="B21" s="130">
        <v>200</v>
      </c>
      <c r="C21" s="21">
        <v>1</v>
      </c>
      <c r="D21" s="21">
        <v>4</v>
      </c>
      <c r="E21" s="35" t="s">
        <v>22</v>
      </c>
      <c r="F21" s="23"/>
      <c r="G21" s="142">
        <f t="shared" ref="G21:G22" si="1">G22</f>
        <v>3857.7</v>
      </c>
      <c r="H21" s="8"/>
    </row>
    <row r="22" spans="1:8" ht="63.95" customHeight="1">
      <c r="A22" s="34" t="s">
        <v>12</v>
      </c>
      <c r="B22" s="130">
        <v>200</v>
      </c>
      <c r="C22" s="21">
        <v>1</v>
      </c>
      <c r="D22" s="21">
        <v>4</v>
      </c>
      <c r="E22" s="35" t="s">
        <v>22</v>
      </c>
      <c r="F22" s="23">
        <v>100</v>
      </c>
      <c r="G22" s="142">
        <f t="shared" si="1"/>
        <v>3857.7</v>
      </c>
      <c r="H22" s="8"/>
    </row>
    <row r="23" spans="1:8" ht="32.1" customHeight="1">
      <c r="A23" s="9" t="s">
        <v>13</v>
      </c>
      <c r="B23" s="122">
        <v>200</v>
      </c>
      <c r="C23" s="10">
        <v>1</v>
      </c>
      <c r="D23" s="11">
        <v>4</v>
      </c>
      <c r="E23" s="12" t="s">
        <v>22</v>
      </c>
      <c r="F23" s="13">
        <v>120</v>
      </c>
      <c r="G23" s="153">
        <v>3857.7</v>
      </c>
      <c r="H23" s="8"/>
    </row>
    <row r="24" spans="1:8" ht="15.95" customHeight="1">
      <c r="A24" s="19" t="s">
        <v>15</v>
      </c>
      <c r="B24" s="188">
        <v>200</v>
      </c>
      <c r="C24" s="20">
        <v>1</v>
      </c>
      <c r="D24" s="21">
        <v>4</v>
      </c>
      <c r="E24" s="22" t="s">
        <v>16</v>
      </c>
      <c r="F24" s="23" t="s">
        <v>6</v>
      </c>
      <c r="G24" s="142">
        <f>G25+G27</f>
        <v>2067.3000000000002</v>
      </c>
      <c r="H24" s="8"/>
    </row>
    <row r="25" spans="1:8" ht="32.1" customHeight="1">
      <c r="A25" s="9" t="s">
        <v>141</v>
      </c>
      <c r="B25" s="122">
        <v>200</v>
      </c>
      <c r="C25" s="10">
        <v>1</v>
      </c>
      <c r="D25" s="11">
        <v>4</v>
      </c>
      <c r="E25" s="12" t="s">
        <v>16</v>
      </c>
      <c r="F25" s="13">
        <v>200</v>
      </c>
      <c r="G25" s="153">
        <f>G26</f>
        <v>1748.2</v>
      </c>
      <c r="H25" s="8"/>
    </row>
    <row r="26" spans="1:8" ht="32.1" customHeight="1">
      <c r="A26" s="19" t="s">
        <v>17</v>
      </c>
      <c r="B26" s="188">
        <v>200</v>
      </c>
      <c r="C26" s="20">
        <v>1</v>
      </c>
      <c r="D26" s="21">
        <v>4</v>
      </c>
      <c r="E26" s="22" t="s">
        <v>16</v>
      </c>
      <c r="F26" s="23">
        <v>240</v>
      </c>
      <c r="G26" s="142">
        <v>1748.2</v>
      </c>
      <c r="H26" s="8"/>
    </row>
    <row r="27" spans="1:8" ht="15.95" customHeight="1">
      <c r="A27" s="24" t="s">
        <v>18</v>
      </c>
      <c r="B27" s="191">
        <v>200</v>
      </c>
      <c r="C27" s="25">
        <v>1</v>
      </c>
      <c r="D27" s="26">
        <v>4</v>
      </c>
      <c r="E27" s="12" t="s">
        <v>16</v>
      </c>
      <c r="F27" s="28">
        <v>800</v>
      </c>
      <c r="G27" s="157">
        <f>G28</f>
        <v>319.10000000000002</v>
      </c>
      <c r="H27" s="8"/>
    </row>
    <row r="28" spans="1:8" ht="15.95" customHeight="1">
      <c r="A28" s="19" t="s">
        <v>19</v>
      </c>
      <c r="B28" s="188">
        <v>200</v>
      </c>
      <c r="C28" s="20">
        <v>1</v>
      </c>
      <c r="D28" s="21">
        <v>4</v>
      </c>
      <c r="E28" s="22" t="s">
        <v>16</v>
      </c>
      <c r="F28" s="23">
        <v>850</v>
      </c>
      <c r="G28" s="142">
        <v>319.10000000000002</v>
      </c>
      <c r="H28" s="8"/>
    </row>
    <row r="29" spans="1:8" ht="32.1" customHeight="1">
      <c r="A29" s="19" t="s">
        <v>114</v>
      </c>
      <c r="B29" s="188">
        <v>200</v>
      </c>
      <c r="C29" s="20">
        <v>1</v>
      </c>
      <c r="D29" s="21">
        <v>4</v>
      </c>
      <c r="E29" s="22" t="s">
        <v>113</v>
      </c>
      <c r="F29" s="23"/>
      <c r="G29" s="142">
        <f t="shared" ref="G29" si="2">G30</f>
        <v>0.1</v>
      </c>
      <c r="H29" s="8"/>
    </row>
    <row r="30" spans="1:8" ht="32.1" customHeight="1">
      <c r="A30" s="9" t="s">
        <v>141</v>
      </c>
      <c r="B30" s="122">
        <v>200</v>
      </c>
      <c r="C30" s="20">
        <v>1</v>
      </c>
      <c r="D30" s="21">
        <v>4</v>
      </c>
      <c r="E30" s="22" t="s">
        <v>113</v>
      </c>
      <c r="F30" s="23">
        <v>200</v>
      </c>
      <c r="G30" s="142">
        <f>G31</f>
        <v>0.1</v>
      </c>
      <c r="H30" s="8"/>
    </row>
    <row r="31" spans="1:8" ht="32.1" customHeight="1">
      <c r="A31" s="19" t="s">
        <v>17</v>
      </c>
      <c r="B31" s="188">
        <v>200</v>
      </c>
      <c r="C31" s="20">
        <v>1</v>
      </c>
      <c r="D31" s="21">
        <v>4</v>
      </c>
      <c r="E31" s="22" t="s">
        <v>113</v>
      </c>
      <c r="F31" s="23">
        <v>240</v>
      </c>
      <c r="G31" s="142">
        <v>0.1</v>
      </c>
      <c r="H31" s="8"/>
    </row>
    <row r="32" spans="1:8" ht="61.5" customHeight="1">
      <c r="A32" s="168" t="s">
        <v>150</v>
      </c>
      <c r="B32" s="122">
        <v>200</v>
      </c>
      <c r="C32" s="21">
        <v>1</v>
      </c>
      <c r="D32" s="21">
        <v>4</v>
      </c>
      <c r="E32" s="35" t="s">
        <v>101</v>
      </c>
      <c r="F32" s="23"/>
      <c r="G32" s="142">
        <f t="shared" ref="G32:G33" si="3">G33</f>
        <v>12.2</v>
      </c>
      <c r="H32" s="8"/>
    </row>
    <row r="33" spans="1:8" ht="32.1" customHeight="1">
      <c r="A33" s="9" t="s">
        <v>12</v>
      </c>
      <c r="B33" s="122">
        <v>200</v>
      </c>
      <c r="C33" s="21">
        <v>1</v>
      </c>
      <c r="D33" s="21">
        <v>4</v>
      </c>
      <c r="E33" s="35" t="s">
        <v>101</v>
      </c>
      <c r="F33" s="23">
        <v>100</v>
      </c>
      <c r="G33" s="142">
        <f t="shared" si="3"/>
        <v>12.2</v>
      </c>
      <c r="H33" s="8"/>
    </row>
    <row r="34" spans="1:8" ht="32.1" customHeight="1">
      <c r="A34" s="34" t="s">
        <v>13</v>
      </c>
      <c r="B34" s="130">
        <v>200</v>
      </c>
      <c r="C34" s="21">
        <v>1</v>
      </c>
      <c r="D34" s="21">
        <v>4</v>
      </c>
      <c r="E34" s="35" t="s">
        <v>101</v>
      </c>
      <c r="F34" s="23">
        <v>120</v>
      </c>
      <c r="G34" s="142">
        <v>12.2</v>
      </c>
      <c r="H34" s="8"/>
    </row>
    <row r="35" spans="1:8" ht="64.5" hidden="1" customHeight="1">
      <c r="A35" s="115" t="s">
        <v>151</v>
      </c>
      <c r="B35" s="122">
        <v>200</v>
      </c>
      <c r="C35" s="21">
        <v>1</v>
      </c>
      <c r="D35" s="21">
        <v>4</v>
      </c>
      <c r="E35" s="35" t="s">
        <v>142</v>
      </c>
      <c r="F35" s="23"/>
      <c r="G35" s="142">
        <f t="shared" ref="G35:G36" si="4">G36</f>
        <v>0</v>
      </c>
      <c r="H35" s="8"/>
    </row>
    <row r="36" spans="1:8" ht="32.1" hidden="1" customHeight="1">
      <c r="A36" s="9" t="s">
        <v>12</v>
      </c>
      <c r="B36" s="122">
        <v>200</v>
      </c>
      <c r="C36" s="21">
        <v>1</v>
      </c>
      <c r="D36" s="21">
        <v>4</v>
      </c>
      <c r="E36" s="35" t="s">
        <v>142</v>
      </c>
      <c r="F36" s="23">
        <v>100</v>
      </c>
      <c r="G36" s="142">
        <f t="shared" si="4"/>
        <v>0</v>
      </c>
      <c r="H36" s="8"/>
    </row>
    <row r="37" spans="1:8" ht="32.1" hidden="1" customHeight="1">
      <c r="A37" s="34" t="s">
        <v>13</v>
      </c>
      <c r="B37" s="130">
        <v>200</v>
      </c>
      <c r="C37" s="21">
        <v>1</v>
      </c>
      <c r="D37" s="21">
        <v>4</v>
      </c>
      <c r="E37" s="35" t="s">
        <v>142</v>
      </c>
      <c r="F37" s="23">
        <v>120</v>
      </c>
      <c r="G37" s="142"/>
      <c r="H37" s="8"/>
    </row>
    <row r="38" spans="1:8" ht="51" customHeight="1">
      <c r="A38" s="29" t="s">
        <v>23</v>
      </c>
      <c r="B38" s="192">
        <v>200</v>
      </c>
      <c r="C38" s="30">
        <v>1</v>
      </c>
      <c r="D38" s="31">
        <v>6</v>
      </c>
      <c r="E38" s="32" t="s">
        <v>6</v>
      </c>
      <c r="F38" s="33" t="s">
        <v>6</v>
      </c>
      <c r="G38" s="156">
        <f t="shared" ref="G38:G41" si="5">G39</f>
        <v>38.200000000000003</v>
      </c>
      <c r="H38" s="8"/>
    </row>
    <row r="39" spans="1:8" ht="15.95" customHeight="1">
      <c r="A39" s="19" t="s">
        <v>14</v>
      </c>
      <c r="B39" s="188">
        <v>200</v>
      </c>
      <c r="C39" s="20">
        <v>1</v>
      </c>
      <c r="D39" s="21">
        <v>6</v>
      </c>
      <c r="E39" s="22" t="s">
        <v>9</v>
      </c>
      <c r="F39" s="23" t="s">
        <v>6</v>
      </c>
      <c r="G39" s="142">
        <f t="shared" si="5"/>
        <v>38.200000000000003</v>
      </c>
      <c r="H39" s="8"/>
    </row>
    <row r="40" spans="1:8" ht="18" customHeight="1">
      <c r="A40" s="34" t="s">
        <v>117</v>
      </c>
      <c r="B40" s="122">
        <v>200</v>
      </c>
      <c r="C40" s="10">
        <v>1</v>
      </c>
      <c r="D40" s="11">
        <v>6</v>
      </c>
      <c r="E40" s="12" t="s">
        <v>24</v>
      </c>
      <c r="F40" s="13"/>
      <c r="G40" s="153">
        <f t="shared" si="5"/>
        <v>38.200000000000003</v>
      </c>
      <c r="H40" s="8"/>
    </row>
    <row r="41" spans="1:8" ht="15.95" customHeight="1">
      <c r="A41" s="9" t="s">
        <v>25</v>
      </c>
      <c r="B41" s="122">
        <v>200</v>
      </c>
      <c r="C41" s="10">
        <v>1</v>
      </c>
      <c r="D41" s="11">
        <v>6</v>
      </c>
      <c r="E41" s="12" t="s">
        <v>24</v>
      </c>
      <c r="F41" s="13">
        <v>500</v>
      </c>
      <c r="G41" s="153">
        <f t="shared" si="5"/>
        <v>38.200000000000003</v>
      </c>
      <c r="H41" s="8"/>
    </row>
    <row r="42" spans="1:8" ht="15.95" customHeight="1">
      <c r="A42" s="9" t="s">
        <v>26</v>
      </c>
      <c r="B42" s="122">
        <v>200</v>
      </c>
      <c r="C42" s="10">
        <v>1</v>
      </c>
      <c r="D42" s="11">
        <v>6</v>
      </c>
      <c r="E42" s="12" t="s">
        <v>24</v>
      </c>
      <c r="F42" s="13">
        <v>540</v>
      </c>
      <c r="G42" s="153">
        <v>38.200000000000003</v>
      </c>
      <c r="H42" s="8"/>
    </row>
    <row r="43" spans="1:8" ht="15.95" customHeight="1">
      <c r="A43" s="3" t="s">
        <v>27</v>
      </c>
      <c r="B43" s="189">
        <v>200</v>
      </c>
      <c r="C43" s="4">
        <v>1</v>
      </c>
      <c r="D43" s="5">
        <v>7</v>
      </c>
      <c r="E43" s="6"/>
      <c r="F43" s="7"/>
      <c r="G43" s="152">
        <f t="shared" ref="G43:G46" si="6">G44</f>
        <v>553.70000000000005</v>
      </c>
      <c r="H43" s="8"/>
    </row>
    <row r="44" spans="1:8" ht="15.95" customHeight="1">
      <c r="A44" s="9" t="s">
        <v>8</v>
      </c>
      <c r="B44" s="122">
        <v>200</v>
      </c>
      <c r="C44" s="10">
        <v>1</v>
      </c>
      <c r="D44" s="11">
        <v>7</v>
      </c>
      <c r="E44" s="12" t="s">
        <v>9</v>
      </c>
      <c r="F44" s="13"/>
      <c r="G44" s="153">
        <f t="shared" si="6"/>
        <v>553.70000000000005</v>
      </c>
      <c r="H44" s="8"/>
    </row>
    <row r="45" spans="1:8" ht="32.1" customHeight="1">
      <c r="A45" s="9" t="s">
        <v>28</v>
      </c>
      <c r="B45" s="122">
        <v>200</v>
      </c>
      <c r="C45" s="10">
        <v>1</v>
      </c>
      <c r="D45" s="11">
        <v>7</v>
      </c>
      <c r="E45" s="12" t="s">
        <v>29</v>
      </c>
      <c r="F45" s="13"/>
      <c r="G45" s="153">
        <f t="shared" si="6"/>
        <v>553.70000000000005</v>
      </c>
      <c r="H45" s="8"/>
    </row>
    <row r="46" spans="1:8" ht="18.75" customHeight="1">
      <c r="A46" s="9" t="s">
        <v>18</v>
      </c>
      <c r="B46" s="122">
        <v>200</v>
      </c>
      <c r="C46" s="10">
        <v>1</v>
      </c>
      <c r="D46" s="11">
        <v>7</v>
      </c>
      <c r="E46" s="12" t="s">
        <v>29</v>
      </c>
      <c r="F46" s="13">
        <v>800</v>
      </c>
      <c r="G46" s="153">
        <f t="shared" si="6"/>
        <v>553.70000000000005</v>
      </c>
      <c r="H46" s="8"/>
    </row>
    <row r="47" spans="1:8" ht="16.5" customHeight="1">
      <c r="A47" s="34" t="s">
        <v>192</v>
      </c>
      <c r="B47" s="122">
        <v>200</v>
      </c>
      <c r="C47" s="10">
        <v>1</v>
      </c>
      <c r="D47" s="11">
        <v>7</v>
      </c>
      <c r="E47" s="12" t="s">
        <v>29</v>
      </c>
      <c r="F47" s="23">
        <v>880</v>
      </c>
      <c r="G47" s="153">
        <v>553.70000000000005</v>
      </c>
      <c r="H47" s="8"/>
    </row>
    <row r="48" spans="1:8" ht="15.95" customHeight="1">
      <c r="A48" s="14" t="s">
        <v>30</v>
      </c>
      <c r="B48" s="193">
        <v>200</v>
      </c>
      <c r="C48" s="15">
        <v>1</v>
      </c>
      <c r="D48" s="16">
        <v>11</v>
      </c>
      <c r="E48" s="17" t="s">
        <v>6</v>
      </c>
      <c r="F48" s="18" t="s">
        <v>6</v>
      </c>
      <c r="G48" s="151">
        <f t="shared" ref="G48:G51" si="7">G49</f>
        <v>0</v>
      </c>
      <c r="H48" s="8"/>
    </row>
    <row r="49" spans="1:8" ht="15.95" customHeight="1">
      <c r="A49" s="9" t="s">
        <v>8</v>
      </c>
      <c r="B49" s="122">
        <v>200</v>
      </c>
      <c r="C49" s="10">
        <v>1</v>
      </c>
      <c r="D49" s="11">
        <v>11</v>
      </c>
      <c r="E49" s="12" t="s">
        <v>9</v>
      </c>
      <c r="F49" s="13" t="s">
        <v>6</v>
      </c>
      <c r="G49" s="153">
        <f t="shared" si="7"/>
        <v>0</v>
      </c>
      <c r="H49" s="8"/>
    </row>
    <row r="50" spans="1:8" ht="15.95" customHeight="1">
      <c r="A50" s="9" t="s">
        <v>140</v>
      </c>
      <c r="B50" s="122">
        <v>200</v>
      </c>
      <c r="C50" s="10">
        <v>1</v>
      </c>
      <c r="D50" s="11">
        <v>11</v>
      </c>
      <c r="E50" s="12" t="s">
        <v>31</v>
      </c>
      <c r="F50" s="13" t="s">
        <v>6</v>
      </c>
      <c r="G50" s="153">
        <f t="shared" si="7"/>
        <v>0</v>
      </c>
      <c r="H50" s="8"/>
    </row>
    <row r="51" spans="1:8" ht="15.95" customHeight="1">
      <c r="A51" s="9" t="s">
        <v>18</v>
      </c>
      <c r="B51" s="122">
        <v>200</v>
      </c>
      <c r="C51" s="10">
        <v>1</v>
      </c>
      <c r="D51" s="11">
        <v>11</v>
      </c>
      <c r="E51" s="12" t="s">
        <v>31</v>
      </c>
      <c r="F51" s="13">
        <v>800</v>
      </c>
      <c r="G51" s="153">
        <f t="shared" si="7"/>
        <v>0</v>
      </c>
      <c r="H51" s="8"/>
    </row>
    <row r="52" spans="1:8" ht="15.95" customHeight="1">
      <c r="A52" s="19" t="s">
        <v>32</v>
      </c>
      <c r="B52" s="188">
        <v>200</v>
      </c>
      <c r="C52" s="20">
        <v>1</v>
      </c>
      <c r="D52" s="21">
        <v>11</v>
      </c>
      <c r="E52" s="22" t="s">
        <v>31</v>
      </c>
      <c r="F52" s="23">
        <v>870</v>
      </c>
      <c r="G52" s="142">
        <v>0</v>
      </c>
      <c r="H52" s="8"/>
    </row>
    <row r="53" spans="1:8" ht="15.95" customHeight="1">
      <c r="A53" s="29" t="s">
        <v>33</v>
      </c>
      <c r="B53" s="192">
        <v>200</v>
      </c>
      <c r="C53" s="30">
        <v>1</v>
      </c>
      <c r="D53" s="31">
        <v>13</v>
      </c>
      <c r="E53" s="32" t="s">
        <v>6</v>
      </c>
      <c r="F53" s="33" t="s">
        <v>6</v>
      </c>
      <c r="G53" s="156">
        <f>G54</f>
        <v>445</v>
      </c>
      <c r="H53" s="8"/>
    </row>
    <row r="54" spans="1:8" ht="15.95" customHeight="1">
      <c r="A54" s="9" t="s">
        <v>8</v>
      </c>
      <c r="B54" s="122">
        <v>200</v>
      </c>
      <c r="C54" s="10">
        <v>1</v>
      </c>
      <c r="D54" s="11">
        <v>13</v>
      </c>
      <c r="E54" s="12" t="s">
        <v>9</v>
      </c>
      <c r="F54" s="13" t="s">
        <v>6</v>
      </c>
      <c r="G54" s="153">
        <f>G55+G58</f>
        <v>445</v>
      </c>
      <c r="H54" s="8"/>
    </row>
    <row r="55" spans="1:8" ht="32.1" customHeight="1">
      <c r="A55" s="9" t="s">
        <v>34</v>
      </c>
      <c r="B55" s="122">
        <v>200</v>
      </c>
      <c r="C55" s="10">
        <v>1</v>
      </c>
      <c r="D55" s="11">
        <v>13</v>
      </c>
      <c r="E55" s="12" t="s">
        <v>35</v>
      </c>
      <c r="F55" s="13" t="s">
        <v>6</v>
      </c>
      <c r="G55" s="153">
        <f t="shared" ref="G55:G56" si="8">G56</f>
        <v>140.4</v>
      </c>
      <c r="H55" s="8"/>
    </row>
    <row r="56" spans="1:8" ht="32.1" customHeight="1">
      <c r="A56" s="9" t="s">
        <v>141</v>
      </c>
      <c r="B56" s="122">
        <v>200</v>
      </c>
      <c r="C56" s="10">
        <v>1</v>
      </c>
      <c r="D56" s="11">
        <v>13</v>
      </c>
      <c r="E56" s="12" t="s">
        <v>35</v>
      </c>
      <c r="F56" s="13">
        <v>200</v>
      </c>
      <c r="G56" s="153">
        <f t="shared" si="8"/>
        <v>140.4</v>
      </c>
      <c r="H56" s="8"/>
    </row>
    <row r="57" spans="1:8" ht="32.1" customHeight="1">
      <c r="A57" s="34" t="s">
        <v>17</v>
      </c>
      <c r="B57" s="130">
        <v>200</v>
      </c>
      <c r="C57" s="21">
        <v>1</v>
      </c>
      <c r="D57" s="21">
        <v>13</v>
      </c>
      <c r="E57" s="35" t="s">
        <v>35</v>
      </c>
      <c r="F57" s="23">
        <v>240</v>
      </c>
      <c r="G57" s="142">
        <v>140.4</v>
      </c>
      <c r="H57" s="8"/>
    </row>
    <row r="58" spans="1:8" ht="15.95" customHeight="1">
      <c r="A58" s="34" t="s">
        <v>36</v>
      </c>
      <c r="B58" s="130">
        <v>200</v>
      </c>
      <c r="C58" s="21">
        <v>1</v>
      </c>
      <c r="D58" s="21">
        <v>13</v>
      </c>
      <c r="E58" s="35" t="s">
        <v>37</v>
      </c>
      <c r="F58" s="23" t="s">
        <v>6</v>
      </c>
      <c r="G58" s="142">
        <f>G59+G63+G61</f>
        <v>304.60000000000002</v>
      </c>
      <c r="H58" s="8"/>
    </row>
    <row r="59" spans="1:8" ht="32.1" customHeight="1">
      <c r="A59" s="9" t="s">
        <v>141</v>
      </c>
      <c r="B59" s="122">
        <v>200</v>
      </c>
      <c r="C59" s="21">
        <v>1</v>
      </c>
      <c r="D59" s="21">
        <v>13</v>
      </c>
      <c r="E59" s="35" t="s">
        <v>37</v>
      </c>
      <c r="F59" s="23">
        <v>200</v>
      </c>
      <c r="G59" s="142">
        <f>G60</f>
        <v>249.6</v>
      </c>
      <c r="H59" s="8"/>
    </row>
    <row r="60" spans="1:8" ht="32.1" customHeight="1">
      <c r="A60" s="19" t="s">
        <v>17</v>
      </c>
      <c r="B60" s="188">
        <v>200</v>
      </c>
      <c r="C60" s="20">
        <v>1</v>
      </c>
      <c r="D60" s="21">
        <v>13</v>
      </c>
      <c r="E60" s="35" t="s">
        <v>37</v>
      </c>
      <c r="F60" s="23">
        <v>240</v>
      </c>
      <c r="G60" s="142">
        <v>249.6</v>
      </c>
      <c r="H60" s="8"/>
    </row>
    <row r="61" spans="1:8" ht="19.5" customHeight="1">
      <c r="A61" s="9" t="s">
        <v>106</v>
      </c>
      <c r="B61" s="122">
        <v>200</v>
      </c>
      <c r="C61" s="10">
        <v>1</v>
      </c>
      <c r="D61" s="11">
        <v>13</v>
      </c>
      <c r="E61" s="35" t="s">
        <v>37</v>
      </c>
      <c r="F61" s="13">
        <v>300</v>
      </c>
      <c r="G61" s="153">
        <f>G62</f>
        <v>50</v>
      </c>
      <c r="H61" s="8"/>
    </row>
    <row r="62" spans="1:8" ht="19.5" customHeight="1">
      <c r="A62" s="9" t="s">
        <v>183</v>
      </c>
      <c r="B62" s="122">
        <v>200</v>
      </c>
      <c r="C62" s="10">
        <v>1</v>
      </c>
      <c r="D62" s="11">
        <v>13</v>
      </c>
      <c r="E62" s="35" t="s">
        <v>37</v>
      </c>
      <c r="F62" s="13">
        <v>360</v>
      </c>
      <c r="G62" s="153">
        <v>50</v>
      </c>
      <c r="H62" s="8"/>
    </row>
    <row r="63" spans="1:8" ht="15.95" customHeight="1">
      <c r="A63" s="9" t="s">
        <v>18</v>
      </c>
      <c r="B63" s="122">
        <v>200</v>
      </c>
      <c r="C63" s="10">
        <v>1</v>
      </c>
      <c r="D63" s="11">
        <v>13</v>
      </c>
      <c r="E63" s="35" t="s">
        <v>37</v>
      </c>
      <c r="F63" s="13">
        <v>800</v>
      </c>
      <c r="G63" s="153">
        <f>G64+G65</f>
        <v>5</v>
      </c>
      <c r="H63" s="8"/>
    </row>
    <row r="64" spans="1:8" ht="15.95" hidden="1" customHeight="1">
      <c r="A64" s="19" t="s">
        <v>38</v>
      </c>
      <c r="B64" s="188">
        <v>200</v>
      </c>
      <c r="C64" s="20">
        <v>1</v>
      </c>
      <c r="D64" s="21">
        <v>13</v>
      </c>
      <c r="E64" s="36" t="s">
        <v>37</v>
      </c>
      <c r="F64" s="23">
        <v>830</v>
      </c>
      <c r="G64" s="142"/>
      <c r="H64" s="8"/>
    </row>
    <row r="65" spans="1:8" ht="15.95" customHeight="1">
      <c r="A65" s="34" t="s">
        <v>19</v>
      </c>
      <c r="B65" s="188">
        <v>200</v>
      </c>
      <c r="C65" s="20">
        <v>1</v>
      </c>
      <c r="D65" s="21">
        <v>13</v>
      </c>
      <c r="E65" s="35" t="s">
        <v>37</v>
      </c>
      <c r="F65" s="23">
        <v>850</v>
      </c>
      <c r="G65" s="142">
        <v>5</v>
      </c>
      <c r="H65" s="8"/>
    </row>
    <row r="66" spans="1:8" ht="18" customHeight="1">
      <c r="A66" s="3" t="s">
        <v>39</v>
      </c>
      <c r="B66" s="189">
        <v>200</v>
      </c>
      <c r="C66" s="4">
        <v>2</v>
      </c>
      <c r="D66" s="5">
        <v>3</v>
      </c>
      <c r="E66" s="6" t="s">
        <v>6</v>
      </c>
      <c r="F66" s="7" t="s">
        <v>6</v>
      </c>
      <c r="G66" s="152">
        <f t="shared" ref="G66:G67" si="9">G67</f>
        <v>184.5</v>
      </c>
      <c r="H66" s="8"/>
    </row>
    <row r="67" spans="1:8" ht="15.95" customHeight="1">
      <c r="A67" s="9" t="s">
        <v>14</v>
      </c>
      <c r="B67" s="122">
        <v>200</v>
      </c>
      <c r="C67" s="10">
        <v>2</v>
      </c>
      <c r="D67" s="11">
        <v>3</v>
      </c>
      <c r="E67" s="12" t="s">
        <v>9</v>
      </c>
      <c r="F67" s="13" t="s">
        <v>6</v>
      </c>
      <c r="G67" s="153">
        <f t="shared" si="9"/>
        <v>184.5</v>
      </c>
      <c r="H67" s="8"/>
    </row>
    <row r="68" spans="1:8" s="40" customFormat="1" ht="35.25" customHeight="1">
      <c r="A68" s="37" t="s">
        <v>40</v>
      </c>
      <c r="B68" s="122">
        <v>200</v>
      </c>
      <c r="C68" s="10">
        <v>2</v>
      </c>
      <c r="D68" s="11">
        <v>3</v>
      </c>
      <c r="E68" s="12" t="s">
        <v>41</v>
      </c>
      <c r="F68" s="38" t="s">
        <v>6</v>
      </c>
      <c r="G68" s="153">
        <f>G69+G71</f>
        <v>184.5</v>
      </c>
      <c r="H68" s="39"/>
    </row>
    <row r="69" spans="1:8" ht="79.5" customHeight="1">
      <c r="A69" s="9" t="s">
        <v>12</v>
      </c>
      <c r="B69" s="122">
        <v>200</v>
      </c>
      <c r="C69" s="10">
        <v>2</v>
      </c>
      <c r="D69" s="11">
        <v>3</v>
      </c>
      <c r="E69" s="12" t="s">
        <v>41</v>
      </c>
      <c r="F69" s="13">
        <v>100</v>
      </c>
      <c r="G69" s="153">
        <f>G70</f>
        <v>177.3</v>
      </c>
      <c r="H69" s="8"/>
    </row>
    <row r="70" spans="1:8" ht="32.1" customHeight="1">
      <c r="A70" s="9" t="s">
        <v>42</v>
      </c>
      <c r="B70" s="122">
        <v>200</v>
      </c>
      <c r="C70" s="10">
        <v>2</v>
      </c>
      <c r="D70" s="11">
        <v>3</v>
      </c>
      <c r="E70" s="12" t="s">
        <v>41</v>
      </c>
      <c r="F70" s="13">
        <v>120</v>
      </c>
      <c r="G70" s="153">
        <v>177.3</v>
      </c>
      <c r="H70" s="8"/>
    </row>
    <row r="71" spans="1:8" ht="32.1" customHeight="1">
      <c r="A71" s="9" t="s">
        <v>141</v>
      </c>
      <c r="B71" s="122">
        <v>200</v>
      </c>
      <c r="C71" s="10">
        <v>2</v>
      </c>
      <c r="D71" s="11">
        <v>3</v>
      </c>
      <c r="E71" s="12" t="s">
        <v>43</v>
      </c>
      <c r="F71" s="13">
        <v>200</v>
      </c>
      <c r="G71" s="153">
        <f>G72</f>
        <v>7.1999999999999993</v>
      </c>
      <c r="H71" s="8"/>
    </row>
    <row r="72" spans="1:8" ht="32.1" customHeight="1">
      <c r="A72" s="9" t="s">
        <v>17</v>
      </c>
      <c r="B72" s="122">
        <v>200</v>
      </c>
      <c r="C72" s="10">
        <v>2</v>
      </c>
      <c r="D72" s="11">
        <v>3</v>
      </c>
      <c r="E72" s="12" t="s">
        <v>43</v>
      </c>
      <c r="F72" s="13">
        <v>240</v>
      </c>
      <c r="G72" s="153">
        <f>11.6-4.4</f>
        <v>7.1999999999999993</v>
      </c>
      <c r="H72" s="8"/>
    </row>
    <row r="73" spans="1:8" ht="32.1" customHeight="1">
      <c r="A73" s="3" t="s">
        <v>44</v>
      </c>
      <c r="B73" s="189">
        <v>200</v>
      </c>
      <c r="C73" s="4">
        <v>3</v>
      </c>
      <c r="D73" s="11"/>
      <c r="E73" s="12"/>
      <c r="F73" s="13"/>
      <c r="G73" s="152">
        <f t="shared" ref="G73:G74" si="10">G74</f>
        <v>225.2</v>
      </c>
      <c r="H73" s="8"/>
    </row>
    <row r="74" spans="1:8" ht="48.75" customHeight="1">
      <c r="A74" s="3" t="s">
        <v>45</v>
      </c>
      <c r="B74" s="189">
        <v>200</v>
      </c>
      <c r="C74" s="4">
        <v>3</v>
      </c>
      <c r="D74" s="5">
        <v>9</v>
      </c>
      <c r="E74" s="6" t="s">
        <v>6</v>
      </c>
      <c r="F74" s="7" t="s">
        <v>6</v>
      </c>
      <c r="G74" s="152">
        <f t="shared" si="10"/>
        <v>225.2</v>
      </c>
      <c r="H74" s="8"/>
    </row>
    <row r="75" spans="1:8" ht="94.5">
      <c r="A75" s="3" t="s">
        <v>177</v>
      </c>
      <c r="B75" s="189">
        <v>200</v>
      </c>
      <c r="C75" s="4">
        <v>3</v>
      </c>
      <c r="D75" s="5">
        <v>9</v>
      </c>
      <c r="E75" s="6" t="s">
        <v>46</v>
      </c>
      <c r="F75" s="7" t="s">
        <v>6</v>
      </c>
      <c r="G75" s="152">
        <f>G76+G79</f>
        <v>225.2</v>
      </c>
      <c r="H75" s="8"/>
    </row>
    <row r="76" spans="1:8" ht="49.5" customHeight="1">
      <c r="A76" s="9" t="s">
        <v>47</v>
      </c>
      <c r="B76" s="122">
        <v>200</v>
      </c>
      <c r="C76" s="10">
        <v>3</v>
      </c>
      <c r="D76" s="11">
        <v>9</v>
      </c>
      <c r="E76" s="22" t="s">
        <v>48</v>
      </c>
      <c r="F76" s="13" t="s">
        <v>6</v>
      </c>
      <c r="G76" s="153">
        <f t="shared" ref="G76:G77" si="11">G77</f>
        <v>225.2</v>
      </c>
      <c r="H76" s="8"/>
    </row>
    <row r="77" spans="1:8" ht="32.1" customHeight="1">
      <c r="A77" s="9" t="s">
        <v>141</v>
      </c>
      <c r="B77" s="122">
        <v>200</v>
      </c>
      <c r="C77" s="20">
        <v>3</v>
      </c>
      <c r="D77" s="21">
        <v>9</v>
      </c>
      <c r="E77" s="22" t="s">
        <v>48</v>
      </c>
      <c r="F77" s="23">
        <v>200</v>
      </c>
      <c r="G77" s="142">
        <f t="shared" si="11"/>
        <v>225.2</v>
      </c>
      <c r="H77" s="8"/>
    </row>
    <row r="78" spans="1:8" ht="32.1" customHeight="1">
      <c r="A78" s="19" t="s">
        <v>17</v>
      </c>
      <c r="B78" s="188">
        <v>200</v>
      </c>
      <c r="C78" s="20">
        <v>3</v>
      </c>
      <c r="D78" s="21">
        <v>9</v>
      </c>
      <c r="E78" s="22" t="s">
        <v>48</v>
      </c>
      <c r="F78" s="23">
        <v>240</v>
      </c>
      <c r="G78" s="142">
        <v>225.2</v>
      </c>
      <c r="H78" s="8"/>
    </row>
    <row r="79" spans="1:8" ht="32.1" hidden="1" customHeight="1">
      <c r="A79" s="9" t="s">
        <v>49</v>
      </c>
      <c r="B79" s="122">
        <v>200</v>
      </c>
      <c r="C79" s="10">
        <v>3</v>
      </c>
      <c r="D79" s="11">
        <v>9</v>
      </c>
      <c r="E79" s="12" t="s">
        <v>50</v>
      </c>
      <c r="F79" s="13"/>
      <c r="G79" s="153">
        <f t="shared" ref="G79:G80" si="12">G80</f>
        <v>0</v>
      </c>
      <c r="H79" s="8"/>
    </row>
    <row r="80" spans="1:8" ht="32.1" hidden="1" customHeight="1">
      <c r="A80" s="9" t="s">
        <v>141</v>
      </c>
      <c r="B80" s="122">
        <v>200</v>
      </c>
      <c r="C80" s="10">
        <v>3</v>
      </c>
      <c r="D80" s="11">
        <v>9</v>
      </c>
      <c r="E80" s="12" t="s">
        <v>50</v>
      </c>
      <c r="F80" s="13">
        <v>200</v>
      </c>
      <c r="G80" s="153">
        <f t="shared" si="12"/>
        <v>0</v>
      </c>
      <c r="H80" s="8"/>
    </row>
    <row r="81" spans="1:8" ht="32.1" hidden="1" customHeight="1">
      <c r="A81" s="19" t="s">
        <v>17</v>
      </c>
      <c r="B81" s="122">
        <v>200</v>
      </c>
      <c r="C81" s="10">
        <v>3</v>
      </c>
      <c r="D81" s="11">
        <v>9</v>
      </c>
      <c r="E81" s="12" t="s">
        <v>50</v>
      </c>
      <c r="F81" s="13">
        <v>240</v>
      </c>
      <c r="G81" s="153"/>
      <c r="H81" s="8"/>
    </row>
    <row r="82" spans="1:8" ht="15.95" customHeight="1">
      <c r="A82" s="14" t="s">
        <v>52</v>
      </c>
      <c r="B82" s="193">
        <v>200</v>
      </c>
      <c r="C82" s="15">
        <v>4</v>
      </c>
      <c r="D82" s="11"/>
      <c r="E82" s="12"/>
      <c r="F82" s="13"/>
      <c r="G82" s="152">
        <f>G83+G91+G113</f>
        <v>11453</v>
      </c>
      <c r="H82" s="8"/>
    </row>
    <row r="83" spans="1:8" ht="15.95" hidden="1" customHeight="1">
      <c r="A83" s="41" t="s">
        <v>53</v>
      </c>
      <c r="B83" s="194">
        <v>200</v>
      </c>
      <c r="C83" s="42">
        <v>4</v>
      </c>
      <c r="D83" s="43">
        <v>6</v>
      </c>
      <c r="E83" s="44" t="s">
        <v>6</v>
      </c>
      <c r="F83" s="45" t="s">
        <v>6</v>
      </c>
      <c r="G83" s="158">
        <f>G84</f>
        <v>0</v>
      </c>
      <c r="H83" s="8"/>
    </row>
    <row r="84" spans="1:8" ht="18" hidden="1" customHeight="1">
      <c r="A84" s="46" t="s">
        <v>8</v>
      </c>
      <c r="B84" s="195">
        <v>200</v>
      </c>
      <c r="C84" s="47">
        <v>4</v>
      </c>
      <c r="D84" s="48">
        <v>6</v>
      </c>
      <c r="E84" s="49" t="s">
        <v>9</v>
      </c>
      <c r="F84" s="50"/>
      <c r="G84" s="162">
        <f>G85+G88</f>
        <v>0</v>
      </c>
      <c r="H84" s="8"/>
    </row>
    <row r="85" spans="1:8" ht="15.95" hidden="1" customHeight="1">
      <c r="A85" s="46" t="s">
        <v>54</v>
      </c>
      <c r="B85" s="195">
        <v>200</v>
      </c>
      <c r="C85" s="47">
        <v>4</v>
      </c>
      <c r="D85" s="48">
        <v>6</v>
      </c>
      <c r="E85" s="49" t="s">
        <v>55</v>
      </c>
      <c r="F85" s="50"/>
      <c r="G85" s="162">
        <f t="shared" ref="G85:G86" si="13">G86</f>
        <v>0</v>
      </c>
      <c r="H85" s="8"/>
    </row>
    <row r="86" spans="1:8" ht="32.1" hidden="1" customHeight="1">
      <c r="A86" s="9" t="s">
        <v>141</v>
      </c>
      <c r="B86" s="122">
        <v>200</v>
      </c>
      <c r="C86" s="47">
        <v>4</v>
      </c>
      <c r="D86" s="48">
        <v>6</v>
      </c>
      <c r="E86" s="49" t="s">
        <v>55</v>
      </c>
      <c r="F86" s="51">
        <v>200</v>
      </c>
      <c r="G86" s="163">
        <f t="shared" si="13"/>
        <v>0</v>
      </c>
      <c r="H86" s="8"/>
    </row>
    <row r="87" spans="1:8" ht="32.1" hidden="1" customHeight="1">
      <c r="A87" s="52" t="s">
        <v>17</v>
      </c>
      <c r="B87" s="196">
        <v>200</v>
      </c>
      <c r="C87" s="53">
        <v>4</v>
      </c>
      <c r="D87" s="54">
        <v>6</v>
      </c>
      <c r="E87" s="49" t="s">
        <v>55</v>
      </c>
      <c r="F87" s="55">
        <v>240</v>
      </c>
      <c r="G87" s="163"/>
      <c r="H87" s="8"/>
    </row>
    <row r="88" spans="1:8" ht="15.95" hidden="1" customHeight="1">
      <c r="A88" s="46" t="s">
        <v>56</v>
      </c>
      <c r="B88" s="195">
        <v>200</v>
      </c>
      <c r="C88" s="47">
        <v>4</v>
      </c>
      <c r="D88" s="48">
        <v>6</v>
      </c>
      <c r="E88" s="49" t="s">
        <v>57</v>
      </c>
      <c r="F88" s="51"/>
      <c r="G88" s="163">
        <f t="shared" ref="G88:G89" si="14">G89</f>
        <v>0</v>
      </c>
      <c r="H88" s="8"/>
    </row>
    <row r="89" spans="1:8" ht="32.1" hidden="1" customHeight="1">
      <c r="A89" s="9" t="s">
        <v>141</v>
      </c>
      <c r="B89" s="122">
        <v>200</v>
      </c>
      <c r="C89" s="47">
        <v>4</v>
      </c>
      <c r="D89" s="48">
        <v>6</v>
      </c>
      <c r="E89" s="49" t="s">
        <v>57</v>
      </c>
      <c r="F89" s="51">
        <v>200</v>
      </c>
      <c r="G89" s="163">
        <f t="shared" si="14"/>
        <v>0</v>
      </c>
      <c r="H89" s="8"/>
    </row>
    <row r="90" spans="1:8" ht="32.1" hidden="1" customHeight="1">
      <c r="A90" s="52" t="s">
        <v>17</v>
      </c>
      <c r="B90" s="196">
        <v>200</v>
      </c>
      <c r="C90" s="53">
        <v>4</v>
      </c>
      <c r="D90" s="54">
        <v>6</v>
      </c>
      <c r="E90" s="49" t="s">
        <v>57</v>
      </c>
      <c r="F90" s="55">
        <v>240</v>
      </c>
      <c r="G90" s="159"/>
      <c r="H90" s="8"/>
    </row>
    <row r="91" spans="1:8" ht="15.95" customHeight="1">
      <c r="A91" s="14" t="s">
        <v>58</v>
      </c>
      <c r="B91" s="193">
        <v>200</v>
      </c>
      <c r="C91" s="15">
        <v>4</v>
      </c>
      <c r="D91" s="16">
        <v>9</v>
      </c>
      <c r="E91" s="17" t="s">
        <v>6</v>
      </c>
      <c r="F91" s="18" t="s">
        <v>6</v>
      </c>
      <c r="G91" s="151">
        <f>G92+G103+G109</f>
        <v>11453</v>
      </c>
      <c r="H91" s="8"/>
    </row>
    <row r="92" spans="1:8" ht="32.1" customHeight="1">
      <c r="A92" s="3" t="s">
        <v>178</v>
      </c>
      <c r="B92" s="189">
        <v>200</v>
      </c>
      <c r="C92" s="4">
        <v>4</v>
      </c>
      <c r="D92" s="5">
        <v>9</v>
      </c>
      <c r="E92" s="6" t="s">
        <v>59</v>
      </c>
      <c r="F92" s="18"/>
      <c r="G92" s="151">
        <f>G93+G97</f>
        <v>8570.2999999999993</v>
      </c>
      <c r="H92" s="8"/>
    </row>
    <row r="93" spans="1:8" ht="51" customHeight="1">
      <c r="A93" s="3" t="s">
        <v>154</v>
      </c>
      <c r="B93" s="189">
        <v>200</v>
      </c>
      <c r="C93" s="4">
        <v>4</v>
      </c>
      <c r="D93" s="5">
        <v>9</v>
      </c>
      <c r="E93" s="6" t="s">
        <v>60</v>
      </c>
      <c r="F93" s="18"/>
      <c r="G93" s="151">
        <f>G94+G101</f>
        <v>8570.2999999999993</v>
      </c>
      <c r="H93" s="8"/>
    </row>
    <row r="94" spans="1:8" ht="47.25" customHeight="1">
      <c r="A94" s="9" t="s">
        <v>190</v>
      </c>
      <c r="B94" s="122">
        <v>200</v>
      </c>
      <c r="C94" s="10">
        <v>4</v>
      </c>
      <c r="D94" s="11">
        <v>9</v>
      </c>
      <c r="E94" s="12" t="s">
        <v>61</v>
      </c>
      <c r="F94" s="18"/>
      <c r="G94" s="142">
        <f t="shared" ref="G94:G95" si="15">G95</f>
        <v>5212.0999999999995</v>
      </c>
      <c r="H94" s="8"/>
    </row>
    <row r="95" spans="1:8" ht="32.1" customHeight="1">
      <c r="A95" s="9" t="s">
        <v>141</v>
      </c>
      <c r="B95" s="122">
        <v>200</v>
      </c>
      <c r="C95" s="10">
        <v>4</v>
      </c>
      <c r="D95" s="11">
        <v>9</v>
      </c>
      <c r="E95" s="12" t="s">
        <v>61</v>
      </c>
      <c r="F95" s="23">
        <v>200</v>
      </c>
      <c r="G95" s="142">
        <f t="shared" si="15"/>
        <v>5212.0999999999995</v>
      </c>
      <c r="H95" s="8"/>
    </row>
    <row r="96" spans="1:8" ht="32.1" customHeight="1">
      <c r="A96" s="19" t="s">
        <v>17</v>
      </c>
      <c r="B96" s="122">
        <v>200</v>
      </c>
      <c r="C96" s="10">
        <v>4</v>
      </c>
      <c r="D96" s="11">
        <v>9</v>
      </c>
      <c r="E96" s="12" t="s">
        <v>61</v>
      </c>
      <c r="F96" s="23">
        <v>240</v>
      </c>
      <c r="G96" s="135">
        <f>940.4+4271.7</f>
        <v>5212.0999999999995</v>
      </c>
      <c r="H96" s="8"/>
    </row>
    <row r="97" spans="1:8" ht="33" hidden="1" customHeight="1">
      <c r="A97" s="118" t="s">
        <v>145</v>
      </c>
      <c r="B97" s="197">
        <v>200</v>
      </c>
      <c r="C97" s="4">
        <v>4</v>
      </c>
      <c r="D97" s="5">
        <v>9</v>
      </c>
      <c r="E97" s="6" t="s">
        <v>62</v>
      </c>
      <c r="F97" s="18"/>
      <c r="G97" s="151">
        <f t="shared" ref="G97:G99" si="16">G98</f>
        <v>0</v>
      </c>
      <c r="H97" s="8"/>
    </row>
    <row r="98" spans="1:8" ht="32.1" hidden="1" customHeight="1">
      <c r="A98" s="115" t="s">
        <v>146</v>
      </c>
      <c r="B98" s="198">
        <v>200</v>
      </c>
      <c r="C98" s="10">
        <v>4</v>
      </c>
      <c r="D98" s="11">
        <v>9</v>
      </c>
      <c r="E98" s="12" t="s">
        <v>63</v>
      </c>
      <c r="F98" s="18"/>
      <c r="G98" s="142">
        <f t="shared" si="16"/>
        <v>0</v>
      </c>
      <c r="H98" s="8"/>
    </row>
    <row r="99" spans="1:8" ht="32.1" hidden="1" customHeight="1">
      <c r="A99" s="9" t="s">
        <v>141</v>
      </c>
      <c r="B99" s="198">
        <v>200</v>
      </c>
      <c r="C99" s="10">
        <v>4</v>
      </c>
      <c r="D99" s="11">
        <v>9</v>
      </c>
      <c r="E99" s="12" t="s">
        <v>63</v>
      </c>
      <c r="F99" s="23">
        <v>200</v>
      </c>
      <c r="G99" s="142">
        <f t="shared" si="16"/>
        <v>0</v>
      </c>
      <c r="H99" s="8"/>
    </row>
    <row r="100" spans="1:8" ht="32.1" hidden="1" customHeight="1">
      <c r="A100" s="19" t="s">
        <v>17</v>
      </c>
      <c r="B100" s="198">
        <v>200</v>
      </c>
      <c r="C100" s="10">
        <v>4</v>
      </c>
      <c r="D100" s="11">
        <v>9</v>
      </c>
      <c r="E100" s="12" t="s">
        <v>63</v>
      </c>
      <c r="F100" s="23">
        <v>240</v>
      </c>
      <c r="G100" s="142"/>
      <c r="H100" s="8"/>
    </row>
    <row r="101" spans="1:8" ht="32.1" customHeight="1">
      <c r="A101" s="9" t="s">
        <v>159</v>
      </c>
      <c r="B101" s="122">
        <v>200</v>
      </c>
      <c r="C101" s="10">
        <v>4</v>
      </c>
      <c r="D101" s="11">
        <v>9</v>
      </c>
      <c r="E101" s="12" t="s">
        <v>61</v>
      </c>
      <c r="F101" s="23">
        <v>400</v>
      </c>
      <c r="G101" s="142">
        <f>G102</f>
        <v>3358.2</v>
      </c>
      <c r="H101" s="8"/>
    </row>
    <row r="102" spans="1:8" ht="21.75" customHeight="1">
      <c r="A102" s="9" t="s">
        <v>156</v>
      </c>
      <c r="B102" s="122">
        <v>200</v>
      </c>
      <c r="C102" s="10">
        <v>4</v>
      </c>
      <c r="D102" s="11">
        <v>9</v>
      </c>
      <c r="E102" s="12" t="s">
        <v>61</v>
      </c>
      <c r="F102" s="23">
        <v>410</v>
      </c>
      <c r="G102" s="142">
        <f>3358.2</f>
        <v>3358.2</v>
      </c>
      <c r="H102" s="8"/>
    </row>
    <row r="103" spans="1:8" ht="69" customHeight="1">
      <c r="A103" s="3" t="s">
        <v>175</v>
      </c>
      <c r="B103" s="189">
        <v>200</v>
      </c>
      <c r="C103" s="4">
        <v>4</v>
      </c>
      <c r="D103" s="5">
        <v>9</v>
      </c>
      <c r="E103" s="6" t="s">
        <v>64</v>
      </c>
      <c r="F103" s="18"/>
      <c r="G103" s="151">
        <f>G104+G118+G121</f>
        <v>2882.7000000000003</v>
      </c>
      <c r="H103" s="8"/>
    </row>
    <row r="104" spans="1:8" ht="32.1" customHeight="1">
      <c r="A104" s="9" t="s">
        <v>189</v>
      </c>
      <c r="B104" s="122">
        <v>200</v>
      </c>
      <c r="C104" s="10">
        <v>4</v>
      </c>
      <c r="D104" s="11">
        <v>9</v>
      </c>
      <c r="E104" s="12" t="s">
        <v>65</v>
      </c>
      <c r="F104" s="18"/>
      <c r="G104" s="142">
        <f>G105+G107</f>
        <v>1803.3000000000002</v>
      </c>
      <c r="H104" s="8"/>
    </row>
    <row r="105" spans="1:8" ht="32.1" customHeight="1">
      <c r="A105" s="9" t="s">
        <v>141</v>
      </c>
      <c r="B105" s="122">
        <v>200</v>
      </c>
      <c r="C105" s="10">
        <v>4</v>
      </c>
      <c r="D105" s="11">
        <v>9</v>
      </c>
      <c r="E105" s="12" t="s">
        <v>65</v>
      </c>
      <c r="F105" s="23">
        <v>200</v>
      </c>
      <c r="G105" s="142">
        <f t="shared" ref="G105" si="17">G106</f>
        <v>740.4</v>
      </c>
      <c r="H105" s="8"/>
    </row>
    <row r="106" spans="1:8" ht="32.1" customHeight="1">
      <c r="A106" s="19" t="s">
        <v>17</v>
      </c>
      <c r="B106" s="122">
        <v>200</v>
      </c>
      <c r="C106" s="10">
        <v>4</v>
      </c>
      <c r="D106" s="11">
        <v>9</v>
      </c>
      <c r="E106" s="12" t="s">
        <v>65</v>
      </c>
      <c r="F106" s="23">
        <v>240</v>
      </c>
      <c r="G106" s="142">
        <v>740.4</v>
      </c>
      <c r="H106" s="8"/>
    </row>
    <row r="107" spans="1:8" ht="32.1" customHeight="1">
      <c r="A107" s="9" t="s">
        <v>155</v>
      </c>
      <c r="B107" s="122">
        <v>200</v>
      </c>
      <c r="C107" s="10">
        <v>4</v>
      </c>
      <c r="D107" s="11">
        <v>9</v>
      </c>
      <c r="E107" s="12" t="s">
        <v>65</v>
      </c>
      <c r="F107" s="13">
        <v>400</v>
      </c>
      <c r="G107" s="153">
        <f>G108</f>
        <v>1062.9000000000001</v>
      </c>
      <c r="H107" s="8"/>
    </row>
    <row r="108" spans="1:8" ht="21.75" customHeight="1">
      <c r="A108" s="9" t="s">
        <v>156</v>
      </c>
      <c r="B108" s="122">
        <v>200</v>
      </c>
      <c r="C108" s="10">
        <v>4</v>
      </c>
      <c r="D108" s="11">
        <v>9</v>
      </c>
      <c r="E108" s="12" t="s">
        <v>65</v>
      </c>
      <c r="F108" s="13">
        <v>410</v>
      </c>
      <c r="G108" s="153">
        <v>1062.9000000000001</v>
      </c>
      <c r="H108" s="8"/>
    </row>
    <row r="109" spans="1:8" ht="18" hidden="1" customHeight="1">
      <c r="A109" s="3" t="s">
        <v>8</v>
      </c>
      <c r="B109" s="189">
        <v>200</v>
      </c>
      <c r="C109" s="4">
        <v>4</v>
      </c>
      <c r="D109" s="5">
        <v>9</v>
      </c>
      <c r="E109" s="6" t="s">
        <v>9</v>
      </c>
      <c r="F109" s="7"/>
      <c r="G109" s="152">
        <f t="shared" ref="G109:G111" si="18">G110</f>
        <v>0</v>
      </c>
      <c r="H109" s="8"/>
    </row>
    <row r="110" spans="1:8" ht="48" hidden="1" customHeight="1">
      <c r="A110" s="9" t="s">
        <v>66</v>
      </c>
      <c r="B110" s="122">
        <v>200</v>
      </c>
      <c r="C110" s="10">
        <v>4</v>
      </c>
      <c r="D110" s="11">
        <v>9</v>
      </c>
      <c r="E110" s="12" t="s">
        <v>67</v>
      </c>
      <c r="F110" s="23"/>
      <c r="G110" s="142">
        <f t="shared" si="18"/>
        <v>0</v>
      </c>
      <c r="H110" s="8"/>
    </row>
    <row r="111" spans="1:8" ht="32.1" hidden="1" customHeight="1">
      <c r="A111" s="9" t="s">
        <v>141</v>
      </c>
      <c r="B111" s="122">
        <v>200</v>
      </c>
      <c r="C111" s="10">
        <v>4</v>
      </c>
      <c r="D111" s="11">
        <v>9</v>
      </c>
      <c r="E111" s="12" t="s">
        <v>67</v>
      </c>
      <c r="F111" s="23">
        <v>200</v>
      </c>
      <c r="G111" s="142">
        <f t="shared" si="18"/>
        <v>0</v>
      </c>
      <c r="H111" s="8"/>
    </row>
    <row r="112" spans="1:8" ht="32.1" hidden="1" customHeight="1">
      <c r="A112" s="19" t="s">
        <v>17</v>
      </c>
      <c r="B112" s="122">
        <v>200</v>
      </c>
      <c r="C112" s="10">
        <v>4</v>
      </c>
      <c r="D112" s="11">
        <v>9</v>
      </c>
      <c r="E112" s="12" t="s">
        <v>67</v>
      </c>
      <c r="F112" s="23">
        <v>240</v>
      </c>
      <c r="G112" s="142"/>
      <c r="H112" s="8"/>
    </row>
    <row r="113" spans="1:8" ht="15.95" hidden="1" customHeight="1">
      <c r="A113" s="56" t="s">
        <v>69</v>
      </c>
      <c r="B113" s="193">
        <v>200</v>
      </c>
      <c r="C113" s="15">
        <v>4</v>
      </c>
      <c r="D113" s="16">
        <v>12</v>
      </c>
      <c r="E113" s="17" t="s">
        <v>6</v>
      </c>
      <c r="F113" s="18" t="s">
        <v>6</v>
      </c>
      <c r="G113" s="151">
        <f t="shared" ref="G113:G116" si="19">G114</f>
        <v>0</v>
      </c>
      <c r="H113" s="8"/>
    </row>
    <row r="114" spans="1:8" ht="15.95" hidden="1" customHeight="1">
      <c r="A114" s="9" t="s">
        <v>8</v>
      </c>
      <c r="B114" s="122">
        <v>200</v>
      </c>
      <c r="C114" s="20">
        <v>4</v>
      </c>
      <c r="D114" s="21">
        <v>12</v>
      </c>
      <c r="E114" s="35" t="s">
        <v>9</v>
      </c>
      <c r="F114" s="13"/>
      <c r="G114" s="153">
        <f t="shared" si="19"/>
        <v>0</v>
      </c>
      <c r="H114" s="8"/>
    </row>
    <row r="115" spans="1:8" ht="32.1" hidden="1" customHeight="1">
      <c r="A115" s="19" t="s">
        <v>70</v>
      </c>
      <c r="B115" s="122">
        <v>200</v>
      </c>
      <c r="C115" s="10">
        <v>4</v>
      </c>
      <c r="D115" s="11">
        <v>12</v>
      </c>
      <c r="E115" s="12" t="s">
        <v>71</v>
      </c>
      <c r="F115" s="13"/>
      <c r="G115" s="153">
        <f t="shared" si="19"/>
        <v>0</v>
      </c>
      <c r="H115" s="8"/>
    </row>
    <row r="116" spans="1:8" ht="32.1" hidden="1" customHeight="1">
      <c r="A116" s="9" t="s">
        <v>141</v>
      </c>
      <c r="B116" s="122">
        <v>200</v>
      </c>
      <c r="C116" s="20">
        <v>4</v>
      </c>
      <c r="D116" s="21">
        <v>12</v>
      </c>
      <c r="E116" s="12" t="s">
        <v>71</v>
      </c>
      <c r="F116" s="23">
        <v>200</v>
      </c>
      <c r="G116" s="142">
        <f t="shared" si="19"/>
        <v>0</v>
      </c>
      <c r="H116" s="8"/>
    </row>
    <row r="117" spans="1:8" ht="32.1" hidden="1" customHeight="1">
      <c r="A117" s="19" t="s">
        <v>17</v>
      </c>
      <c r="B117" s="122">
        <v>200</v>
      </c>
      <c r="C117" s="10">
        <v>4</v>
      </c>
      <c r="D117" s="11">
        <v>12</v>
      </c>
      <c r="E117" s="12" t="s">
        <v>71</v>
      </c>
      <c r="F117" s="23">
        <v>240</v>
      </c>
      <c r="G117" s="142"/>
      <c r="H117" s="8"/>
    </row>
    <row r="118" spans="1:8" ht="160.5" customHeight="1">
      <c r="A118" s="102" t="s">
        <v>187</v>
      </c>
      <c r="B118" s="189">
        <v>200</v>
      </c>
      <c r="C118" s="4">
        <v>4</v>
      </c>
      <c r="D118" s="5">
        <v>9</v>
      </c>
      <c r="E118" s="6" t="s">
        <v>184</v>
      </c>
      <c r="F118" s="18"/>
      <c r="G118" s="151">
        <f>G119</f>
        <v>1032.4000000000001</v>
      </c>
      <c r="H118" s="8"/>
    </row>
    <row r="119" spans="1:8" ht="32.1" customHeight="1">
      <c r="A119" s="19" t="s">
        <v>141</v>
      </c>
      <c r="B119" s="122">
        <v>200</v>
      </c>
      <c r="C119" s="10">
        <v>4</v>
      </c>
      <c r="D119" s="11">
        <v>9</v>
      </c>
      <c r="E119" s="12" t="s">
        <v>184</v>
      </c>
      <c r="F119" s="23">
        <v>200</v>
      </c>
      <c r="G119" s="142">
        <f>G120</f>
        <v>1032.4000000000001</v>
      </c>
      <c r="H119" s="8"/>
    </row>
    <row r="120" spans="1:8" ht="32.1" customHeight="1">
      <c r="A120" s="19" t="s">
        <v>17</v>
      </c>
      <c r="B120" s="122">
        <v>200</v>
      </c>
      <c r="C120" s="10">
        <v>4</v>
      </c>
      <c r="D120" s="11">
        <v>9</v>
      </c>
      <c r="E120" s="12" t="s">
        <v>184</v>
      </c>
      <c r="F120" s="23">
        <v>240</v>
      </c>
      <c r="G120" s="142">
        <f>735.4+297</f>
        <v>1032.4000000000001</v>
      </c>
      <c r="H120" s="8"/>
    </row>
    <row r="121" spans="1:8" ht="162" customHeight="1">
      <c r="A121" s="56" t="s">
        <v>188</v>
      </c>
      <c r="B121" s="189">
        <v>200</v>
      </c>
      <c r="C121" s="4">
        <v>4</v>
      </c>
      <c r="D121" s="5">
        <v>9</v>
      </c>
      <c r="E121" s="6" t="s">
        <v>185</v>
      </c>
      <c r="F121" s="18"/>
      <c r="G121" s="151">
        <f>G122</f>
        <v>47</v>
      </c>
      <c r="H121" s="8"/>
    </row>
    <row r="122" spans="1:8" ht="32.1" customHeight="1">
      <c r="A122" s="19" t="s">
        <v>141</v>
      </c>
      <c r="B122" s="122">
        <v>200</v>
      </c>
      <c r="C122" s="10">
        <v>4</v>
      </c>
      <c r="D122" s="11">
        <v>9</v>
      </c>
      <c r="E122" s="12" t="s">
        <v>185</v>
      </c>
      <c r="F122" s="23">
        <v>200</v>
      </c>
      <c r="G122" s="142">
        <f>G123</f>
        <v>47</v>
      </c>
      <c r="H122" s="8"/>
    </row>
    <row r="123" spans="1:8" ht="32.1" customHeight="1">
      <c r="A123" s="19" t="s">
        <v>17</v>
      </c>
      <c r="B123" s="122">
        <v>200</v>
      </c>
      <c r="C123" s="10">
        <v>4</v>
      </c>
      <c r="D123" s="11">
        <v>9</v>
      </c>
      <c r="E123" s="12" t="s">
        <v>185</v>
      </c>
      <c r="F123" s="23">
        <v>240</v>
      </c>
      <c r="G123" s="142">
        <f>44+3</f>
        <v>47</v>
      </c>
      <c r="H123" s="8"/>
    </row>
    <row r="124" spans="1:8" ht="15.95" customHeight="1">
      <c r="A124" s="14" t="s">
        <v>72</v>
      </c>
      <c r="B124" s="193">
        <v>200</v>
      </c>
      <c r="C124" s="15">
        <v>5</v>
      </c>
      <c r="D124" s="16" t="s">
        <v>6</v>
      </c>
      <c r="E124" s="17" t="s">
        <v>6</v>
      </c>
      <c r="F124" s="18" t="s">
        <v>6</v>
      </c>
      <c r="G124" s="151">
        <f>G125+G133+G140</f>
        <v>33607.199999999997</v>
      </c>
      <c r="H124" s="8"/>
    </row>
    <row r="125" spans="1:8" ht="15.95" customHeight="1">
      <c r="A125" s="3" t="s">
        <v>73</v>
      </c>
      <c r="B125" s="189">
        <v>200</v>
      </c>
      <c r="C125" s="4">
        <v>5</v>
      </c>
      <c r="D125" s="5">
        <v>1</v>
      </c>
      <c r="E125" s="6" t="s">
        <v>6</v>
      </c>
      <c r="F125" s="7" t="s">
        <v>6</v>
      </c>
      <c r="G125" s="152">
        <f>G126</f>
        <v>99.9</v>
      </c>
      <c r="H125" s="8"/>
    </row>
    <row r="126" spans="1:8" ht="15.95" customHeight="1">
      <c r="A126" s="9" t="s">
        <v>74</v>
      </c>
      <c r="B126" s="122">
        <v>200</v>
      </c>
      <c r="C126" s="10">
        <v>5</v>
      </c>
      <c r="D126" s="11">
        <v>1</v>
      </c>
      <c r="E126" s="12" t="s">
        <v>9</v>
      </c>
      <c r="F126" s="13"/>
      <c r="G126" s="153">
        <f>G127+G130</f>
        <v>99.9</v>
      </c>
      <c r="H126" s="8"/>
    </row>
    <row r="127" spans="1:8" ht="32.1" hidden="1" customHeight="1">
      <c r="A127" s="9" t="s">
        <v>75</v>
      </c>
      <c r="B127" s="122">
        <v>200</v>
      </c>
      <c r="C127" s="10">
        <v>5</v>
      </c>
      <c r="D127" s="11">
        <v>1</v>
      </c>
      <c r="E127" s="12" t="s">
        <v>76</v>
      </c>
      <c r="F127" s="13"/>
      <c r="G127" s="153">
        <f t="shared" ref="G127:G128" si="20">G128</f>
        <v>0</v>
      </c>
      <c r="H127" s="8"/>
    </row>
    <row r="128" spans="1:8" ht="32.1" hidden="1" customHeight="1">
      <c r="A128" s="9" t="s">
        <v>141</v>
      </c>
      <c r="B128" s="122">
        <v>200</v>
      </c>
      <c r="C128" s="10">
        <v>5</v>
      </c>
      <c r="D128" s="11">
        <v>1</v>
      </c>
      <c r="E128" s="12" t="s">
        <v>76</v>
      </c>
      <c r="F128" s="13">
        <v>200</v>
      </c>
      <c r="G128" s="153">
        <f t="shared" si="20"/>
        <v>0</v>
      </c>
      <c r="H128" s="8"/>
    </row>
    <row r="129" spans="1:8" ht="32.1" hidden="1" customHeight="1">
      <c r="A129" s="19" t="s">
        <v>17</v>
      </c>
      <c r="B129" s="122">
        <v>200</v>
      </c>
      <c r="C129" s="10">
        <v>5</v>
      </c>
      <c r="D129" s="11">
        <v>1</v>
      </c>
      <c r="E129" s="12" t="s">
        <v>76</v>
      </c>
      <c r="F129" s="13">
        <v>240</v>
      </c>
      <c r="G129" s="153"/>
      <c r="H129" s="8"/>
    </row>
    <row r="130" spans="1:8" ht="24" customHeight="1">
      <c r="A130" s="19" t="s">
        <v>77</v>
      </c>
      <c r="B130" s="122">
        <v>200</v>
      </c>
      <c r="C130" s="10">
        <v>5</v>
      </c>
      <c r="D130" s="11">
        <v>1</v>
      </c>
      <c r="E130" s="12" t="s">
        <v>78</v>
      </c>
      <c r="F130" s="13"/>
      <c r="G130" s="153">
        <f t="shared" ref="G130:G131" si="21">G131</f>
        <v>99.9</v>
      </c>
      <c r="H130" s="8"/>
    </row>
    <row r="131" spans="1:8" ht="32.1" customHeight="1">
      <c r="A131" s="9" t="s">
        <v>141</v>
      </c>
      <c r="B131" s="122">
        <v>200</v>
      </c>
      <c r="C131" s="10">
        <v>5</v>
      </c>
      <c r="D131" s="11">
        <v>1</v>
      </c>
      <c r="E131" s="12" t="s">
        <v>78</v>
      </c>
      <c r="F131" s="13">
        <v>200</v>
      </c>
      <c r="G131" s="153">
        <f t="shared" si="21"/>
        <v>99.9</v>
      </c>
      <c r="H131" s="8"/>
    </row>
    <row r="132" spans="1:8" ht="32.1" customHeight="1">
      <c r="A132" s="19" t="s">
        <v>17</v>
      </c>
      <c r="B132" s="122">
        <v>200</v>
      </c>
      <c r="C132" s="10">
        <v>5</v>
      </c>
      <c r="D132" s="11">
        <v>1</v>
      </c>
      <c r="E132" s="12" t="s">
        <v>78</v>
      </c>
      <c r="F132" s="13">
        <v>240</v>
      </c>
      <c r="G132" s="134">
        <v>99.9</v>
      </c>
      <c r="H132" s="8"/>
    </row>
    <row r="133" spans="1:8" ht="15.95" customHeight="1">
      <c r="A133" s="56" t="s">
        <v>79</v>
      </c>
      <c r="B133" s="216">
        <v>200</v>
      </c>
      <c r="C133" s="16">
        <v>5</v>
      </c>
      <c r="D133" s="16">
        <v>2</v>
      </c>
      <c r="E133" s="57"/>
      <c r="F133" s="18" t="s">
        <v>6</v>
      </c>
      <c r="G133" s="151">
        <f>G134</f>
        <v>1234.8000000000002</v>
      </c>
      <c r="H133" s="8"/>
    </row>
    <row r="134" spans="1:8" ht="15.95" customHeight="1">
      <c r="A134" s="56" t="s">
        <v>8</v>
      </c>
      <c r="B134" s="216">
        <v>200</v>
      </c>
      <c r="C134" s="16">
        <v>5</v>
      </c>
      <c r="D134" s="16">
        <v>2</v>
      </c>
      <c r="E134" s="57" t="s">
        <v>9</v>
      </c>
      <c r="F134" s="18"/>
      <c r="G134" s="151">
        <f t="shared" ref="G134:G138" si="22">G135</f>
        <v>1234.8000000000002</v>
      </c>
      <c r="H134" s="8"/>
    </row>
    <row r="135" spans="1:8" ht="30" customHeight="1">
      <c r="A135" s="111" t="s">
        <v>147</v>
      </c>
      <c r="B135" s="217">
        <v>200</v>
      </c>
      <c r="C135" s="112">
        <v>5</v>
      </c>
      <c r="D135" s="112">
        <v>2</v>
      </c>
      <c r="E135" s="113" t="s">
        <v>148</v>
      </c>
      <c r="F135" s="114"/>
      <c r="G135" s="164">
        <f>G138+G136</f>
        <v>1234.8000000000002</v>
      </c>
      <c r="H135" s="8"/>
    </row>
    <row r="136" spans="1:8" ht="30.75" customHeight="1">
      <c r="A136" s="143" t="s">
        <v>141</v>
      </c>
      <c r="B136" s="217">
        <v>200</v>
      </c>
      <c r="C136" s="112">
        <v>5</v>
      </c>
      <c r="D136" s="112">
        <v>2</v>
      </c>
      <c r="E136" s="113" t="s">
        <v>148</v>
      </c>
      <c r="F136" s="114">
        <v>200</v>
      </c>
      <c r="G136" s="164">
        <f>G137</f>
        <v>172.4</v>
      </c>
      <c r="H136" s="8"/>
    </row>
    <row r="137" spans="1:8" ht="30" customHeight="1">
      <c r="A137" s="143" t="s">
        <v>17</v>
      </c>
      <c r="B137" s="217">
        <v>200</v>
      </c>
      <c r="C137" s="112">
        <v>5</v>
      </c>
      <c r="D137" s="112">
        <v>2</v>
      </c>
      <c r="E137" s="113" t="s">
        <v>148</v>
      </c>
      <c r="F137" s="114">
        <v>240</v>
      </c>
      <c r="G137" s="164">
        <v>172.4</v>
      </c>
      <c r="H137" s="8"/>
    </row>
    <row r="138" spans="1:8" ht="30" customHeight="1">
      <c r="A138" s="37" t="s">
        <v>155</v>
      </c>
      <c r="B138" s="217">
        <v>200</v>
      </c>
      <c r="C138" s="112">
        <v>5</v>
      </c>
      <c r="D138" s="112">
        <v>2</v>
      </c>
      <c r="E138" s="113" t="s">
        <v>148</v>
      </c>
      <c r="F138" s="114">
        <v>400</v>
      </c>
      <c r="G138" s="164">
        <f t="shared" si="22"/>
        <v>1062.4000000000001</v>
      </c>
      <c r="H138" s="8"/>
    </row>
    <row r="139" spans="1:8" ht="20.25" customHeight="1">
      <c r="A139" s="9" t="s">
        <v>156</v>
      </c>
      <c r="B139" s="217">
        <v>200</v>
      </c>
      <c r="C139" s="112">
        <v>5</v>
      </c>
      <c r="D139" s="112">
        <v>2</v>
      </c>
      <c r="E139" s="113" t="s">
        <v>148</v>
      </c>
      <c r="F139" s="114">
        <v>410</v>
      </c>
      <c r="G139" s="135">
        <v>1062.4000000000001</v>
      </c>
      <c r="H139" s="8"/>
    </row>
    <row r="140" spans="1:8" ht="15.95" customHeight="1">
      <c r="A140" s="14" t="s">
        <v>80</v>
      </c>
      <c r="B140" s="189">
        <v>200</v>
      </c>
      <c r="C140" s="4">
        <v>5</v>
      </c>
      <c r="D140" s="5">
        <v>3</v>
      </c>
      <c r="E140" s="6"/>
      <c r="F140" s="7"/>
      <c r="G140" s="152">
        <f>G141+G160</f>
        <v>32272.5</v>
      </c>
      <c r="H140" s="8"/>
    </row>
    <row r="141" spans="1:8" ht="32.1" customHeight="1">
      <c r="A141" s="3" t="s">
        <v>176</v>
      </c>
      <c r="B141" s="189">
        <v>200</v>
      </c>
      <c r="C141" s="4">
        <v>5</v>
      </c>
      <c r="D141" s="5">
        <v>3</v>
      </c>
      <c r="E141" s="6" t="s">
        <v>81</v>
      </c>
      <c r="F141" s="7" t="s">
        <v>6</v>
      </c>
      <c r="G141" s="152">
        <f>G142+G148+G152+G156</f>
        <v>12800.5</v>
      </c>
      <c r="H141" s="8"/>
    </row>
    <row r="142" spans="1:8" s="101" customFormat="1" ht="48" customHeight="1">
      <c r="A142" s="3" t="s">
        <v>162</v>
      </c>
      <c r="B142" s="189">
        <v>200</v>
      </c>
      <c r="C142" s="4">
        <v>5</v>
      </c>
      <c r="D142" s="5">
        <v>3</v>
      </c>
      <c r="E142" s="6" t="s">
        <v>82</v>
      </c>
      <c r="F142" s="7"/>
      <c r="G142" s="152">
        <f t="shared" ref="G142:G144" si="23">G143</f>
        <v>3086.6</v>
      </c>
      <c r="H142" s="100"/>
    </row>
    <row r="143" spans="1:8" ht="46.5" customHeight="1">
      <c r="A143" s="9" t="s">
        <v>163</v>
      </c>
      <c r="B143" s="122">
        <v>200</v>
      </c>
      <c r="C143" s="10">
        <v>5</v>
      </c>
      <c r="D143" s="11">
        <v>3</v>
      </c>
      <c r="E143" s="12" t="s">
        <v>83</v>
      </c>
      <c r="F143" s="13"/>
      <c r="G143" s="153">
        <f>G144+G146</f>
        <v>3086.6</v>
      </c>
      <c r="H143" s="8"/>
    </row>
    <row r="144" spans="1:8" ht="30.75" customHeight="1">
      <c r="A144" s="9" t="s">
        <v>141</v>
      </c>
      <c r="B144" s="122">
        <v>200</v>
      </c>
      <c r="C144" s="10">
        <v>5</v>
      </c>
      <c r="D144" s="11">
        <v>3</v>
      </c>
      <c r="E144" s="12" t="s">
        <v>83</v>
      </c>
      <c r="F144" s="13">
        <v>200</v>
      </c>
      <c r="G144" s="153">
        <f t="shared" si="23"/>
        <v>3068.2</v>
      </c>
      <c r="H144" s="8"/>
    </row>
    <row r="145" spans="1:8" ht="32.1" customHeight="1">
      <c r="A145" s="9" t="s">
        <v>17</v>
      </c>
      <c r="B145" s="122">
        <v>200</v>
      </c>
      <c r="C145" s="10">
        <v>5</v>
      </c>
      <c r="D145" s="11">
        <v>3</v>
      </c>
      <c r="E145" s="12" t="s">
        <v>83</v>
      </c>
      <c r="F145" s="13">
        <v>240</v>
      </c>
      <c r="G145" s="134">
        <v>3068.2</v>
      </c>
      <c r="H145" s="8"/>
    </row>
    <row r="146" spans="1:8" ht="18.75" customHeight="1">
      <c r="A146" s="9" t="s">
        <v>18</v>
      </c>
      <c r="B146" s="122">
        <v>200</v>
      </c>
      <c r="C146" s="10">
        <v>5</v>
      </c>
      <c r="D146" s="11">
        <v>3</v>
      </c>
      <c r="E146" s="12" t="s">
        <v>83</v>
      </c>
      <c r="F146" s="13">
        <v>800</v>
      </c>
      <c r="G146" s="153">
        <f>G147</f>
        <v>18.399999999999999</v>
      </c>
      <c r="H146" s="8"/>
    </row>
    <row r="147" spans="1:8" ht="21" customHeight="1">
      <c r="A147" s="9" t="s">
        <v>19</v>
      </c>
      <c r="B147" s="122">
        <v>200</v>
      </c>
      <c r="C147" s="10">
        <v>5</v>
      </c>
      <c r="D147" s="11">
        <v>3</v>
      </c>
      <c r="E147" s="12" t="s">
        <v>83</v>
      </c>
      <c r="F147" s="13">
        <v>850</v>
      </c>
      <c r="G147" s="153">
        <v>18.399999999999999</v>
      </c>
      <c r="H147" s="8"/>
    </row>
    <row r="148" spans="1:8" s="101" customFormat="1" ht="48" customHeight="1">
      <c r="A148" s="3" t="s">
        <v>164</v>
      </c>
      <c r="B148" s="189">
        <v>200</v>
      </c>
      <c r="C148" s="4">
        <v>5</v>
      </c>
      <c r="D148" s="5">
        <v>3</v>
      </c>
      <c r="E148" s="6" t="s">
        <v>84</v>
      </c>
      <c r="F148" s="7"/>
      <c r="G148" s="152">
        <f t="shared" ref="G148:G150" si="24">G149</f>
        <v>345.8</v>
      </c>
      <c r="H148" s="100"/>
    </row>
    <row r="149" spans="1:8" ht="46.5" customHeight="1">
      <c r="A149" s="9" t="s">
        <v>160</v>
      </c>
      <c r="B149" s="122">
        <v>200</v>
      </c>
      <c r="C149" s="10">
        <v>5</v>
      </c>
      <c r="D149" s="11">
        <v>3</v>
      </c>
      <c r="E149" s="12" t="s">
        <v>85</v>
      </c>
      <c r="F149" s="13"/>
      <c r="G149" s="153">
        <f t="shared" si="24"/>
        <v>345.8</v>
      </c>
      <c r="H149" s="8"/>
    </row>
    <row r="150" spans="1:8" ht="30" customHeight="1">
      <c r="A150" s="9" t="s">
        <v>141</v>
      </c>
      <c r="B150" s="122">
        <v>200</v>
      </c>
      <c r="C150" s="10">
        <v>5</v>
      </c>
      <c r="D150" s="11">
        <v>3</v>
      </c>
      <c r="E150" s="12" t="s">
        <v>85</v>
      </c>
      <c r="F150" s="13">
        <v>200</v>
      </c>
      <c r="G150" s="153">
        <f t="shared" si="24"/>
        <v>345.8</v>
      </c>
      <c r="H150" s="8"/>
    </row>
    <row r="151" spans="1:8" ht="32.1" customHeight="1">
      <c r="A151" s="9" t="s">
        <v>17</v>
      </c>
      <c r="B151" s="122">
        <v>200</v>
      </c>
      <c r="C151" s="10">
        <v>5</v>
      </c>
      <c r="D151" s="11">
        <v>3</v>
      </c>
      <c r="E151" s="12" t="s">
        <v>85</v>
      </c>
      <c r="F151" s="13">
        <v>240</v>
      </c>
      <c r="G151" s="153">
        <v>345.8</v>
      </c>
      <c r="H151" s="8"/>
    </row>
    <row r="152" spans="1:8" s="101" customFormat="1" ht="68.25" customHeight="1">
      <c r="A152" s="3" t="s">
        <v>165</v>
      </c>
      <c r="B152" s="189">
        <v>200</v>
      </c>
      <c r="C152" s="4">
        <v>5</v>
      </c>
      <c r="D152" s="5">
        <v>3</v>
      </c>
      <c r="E152" s="6" t="s">
        <v>86</v>
      </c>
      <c r="F152" s="7"/>
      <c r="G152" s="152">
        <f t="shared" ref="G152:G154" si="25">G153</f>
        <v>2557.3000000000002</v>
      </c>
      <c r="H152" s="100"/>
    </row>
    <row r="153" spans="1:8" ht="64.5" customHeight="1">
      <c r="A153" s="9" t="s">
        <v>161</v>
      </c>
      <c r="B153" s="122">
        <v>200</v>
      </c>
      <c r="C153" s="10">
        <v>5</v>
      </c>
      <c r="D153" s="11">
        <v>3</v>
      </c>
      <c r="E153" s="12" t="s">
        <v>87</v>
      </c>
      <c r="F153" s="13"/>
      <c r="G153" s="153">
        <f t="shared" si="25"/>
        <v>2557.3000000000002</v>
      </c>
      <c r="H153" s="8"/>
    </row>
    <row r="154" spans="1:8" ht="32.1" customHeight="1">
      <c r="A154" s="9" t="s">
        <v>141</v>
      </c>
      <c r="B154" s="122">
        <v>200</v>
      </c>
      <c r="C154" s="10">
        <v>5</v>
      </c>
      <c r="D154" s="11">
        <v>3</v>
      </c>
      <c r="E154" s="12" t="s">
        <v>87</v>
      </c>
      <c r="F154" s="13">
        <v>200</v>
      </c>
      <c r="G154" s="153">
        <f t="shared" si="25"/>
        <v>2557.3000000000002</v>
      </c>
      <c r="H154" s="8"/>
    </row>
    <row r="155" spans="1:8" ht="32.1" customHeight="1">
      <c r="A155" s="9" t="s">
        <v>17</v>
      </c>
      <c r="B155" s="122">
        <v>200</v>
      </c>
      <c r="C155" s="10">
        <v>5</v>
      </c>
      <c r="D155" s="11">
        <v>3</v>
      </c>
      <c r="E155" s="12" t="s">
        <v>87</v>
      </c>
      <c r="F155" s="13">
        <v>240</v>
      </c>
      <c r="G155" s="153">
        <v>2557.3000000000002</v>
      </c>
      <c r="H155" s="8"/>
    </row>
    <row r="156" spans="1:8" s="101" customFormat="1" ht="66" customHeight="1">
      <c r="A156" s="3" t="s">
        <v>166</v>
      </c>
      <c r="B156" s="189">
        <v>200</v>
      </c>
      <c r="C156" s="4">
        <v>5</v>
      </c>
      <c r="D156" s="5">
        <v>3</v>
      </c>
      <c r="E156" s="6" t="s">
        <v>88</v>
      </c>
      <c r="F156" s="7"/>
      <c r="G156" s="152">
        <f t="shared" ref="G156:G157" si="26">G157</f>
        <v>6810.8</v>
      </c>
      <c r="H156" s="100"/>
    </row>
    <row r="157" spans="1:8" s="170" customFormat="1" ht="63.95" customHeight="1">
      <c r="A157" s="9" t="s">
        <v>167</v>
      </c>
      <c r="B157" s="122">
        <v>200</v>
      </c>
      <c r="C157" s="10">
        <v>5</v>
      </c>
      <c r="D157" s="11">
        <v>3</v>
      </c>
      <c r="E157" s="12" t="s">
        <v>89</v>
      </c>
      <c r="F157" s="13"/>
      <c r="G157" s="153">
        <f t="shared" si="26"/>
        <v>6810.8</v>
      </c>
      <c r="H157" s="8"/>
    </row>
    <row r="158" spans="1:8" ht="31.5" customHeight="1">
      <c r="A158" s="9" t="s">
        <v>169</v>
      </c>
      <c r="B158" s="122">
        <v>200</v>
      </c>
      <c r="C158" s="10">
        <v>5</v>
      </c>
      <c r="D158" s="11">
        <v>3</v>
      </c>
      <c r="E158" s="12" t="s">
        <v>89</v>
      </c>
      <c r="F158" s="13">
        <v>200</v>
      </c>
      <c r="G158" s="153">
        <f>G159</f>
        <v>6810.8</v>
      </c>
      <c r="H158" s="8"/>
    </row>
    <row r="159" spans="1:8" ht="30.75" customHeight="1">
      <c r="A159" s="9" t="s">
        <v>17</v>
      </c>
      <c r="B159" s="122">
        <v>200</v>
      </c>
      <c r="C159" s="10">
        <v>5</v>
      </c>
      <c r="D159" s="11">
        <v>3</v>
      </c>
      <c r="E159" s="12" t="s">
        <v>89</v>
      </c>
      <c r="F159" s="13">
        <v>240</v>
      </c>
      <c r="G159" s="153">
        <v>6810.8</v>
      </c>
      <c r="H159" s="8"/>
    </row>
    <row r="160" spans="1:8" ht="15.95" customHeight="1">
      <c r="A160" s="3" t="s">
        <v>8</v>
      </c>
      <c r="B160" s="199">
        <v>200</v>
      </c>
      <c r="C160" s="4">
        <v>5</v>
      </c>
      <c r="D160" s="5">
        <v>3</v>
      </c>
      <c r="E160" s="6" t="s">
        <v>9</v>
      </c>
      <c r="F160" s="7" t="s">
        <v>6</v>
      </c>
      <c r="G160" s="152">
        <f>G161+G164</f>
        <v>19472</v>
      </c>
      <c r="H160" s="8"/>
    </row>
    <row r="161" spans="1:8" ht="145.5" customHeight="1">
      <c r="A161" s="119" t="s">
        <v>181</v>
      </c>
      <c r="B161" s="199">
        <v>200</v>
      </c>
      <c r="C161" s="4">
        <v>5</v>
      </c>
      <c r="D161" s="5">
        <v>3</v>
      </c>
      <c r="E161" s="6" t="s">
        <v>174</v>
      </c>
      <c r="F161" s="7"/>
      <c r="G161" s="152">
        <f t="shared" ref="G161:G162" si="27">G162</f>
        <v>6012.4000000000005</v>
      </c>
      <c r="H161" s="8"/>
    </row>
    <row r="162" spans="1:8" ht="15.95" customHeight="1">
      <c r="A162" s="9" t="s">
        <v>18</v>
      </c>
      <c r="B162" s="200">
        <v>200</v>
      </c>
      <c r="C162" s="10">
        <v>5</v>
      </c>
      <c r="D162" s="11">
        <v>3</v>
      </c>
      <c r="E162" s="12" t="s">
        <v>174</v>
      </c>
      <c r="F162" s="13">
        <v>800</v>
      </c>
      <c r="G162" s="153">
        <f t="shared" si="27"/>
        <v>6012.4000000000005</v>
      </c>
      <c r="H162" s="8"/>
    </row>
    <row r="163" spans="1:8" ht="63" customHeight="1">
      <c r="A163" s="9" t="s">
        <v>186</v>
      </c>
      <c r="B163" s="200">
        <v>200</v>
      </c>
      <c r="C163" s="10">
        <v>5</v>
      </c>
      <c r="D163" s="11">
        <v>3</v>
      </c>
      <c r="E163" s="12" t="s">
        <v>174</v>
      </c>
      <c r="F163" s="13">
        <v>810</v>
      </c>
      <c r="G163" s="134">
        <f>6730.3-46.1-1.9-669.9</f>
        <v>6012.4000000000005</v>
      </c>
      <c r="H163" s="8"/>
    </row>
    <row r="164" spans="1:8" ht="129" customHeight="1">
      <c r="A164" s="102" t="s">
        <v>182</v>
      </c>
      <c r="B164" s="199">
        <v>200</v>
      </c>
      <c r="C164" s="4">
        <v>5</v>
      </c>
      <c r="D164" s="5">
        <v>3</v>
      </c>
      <c r="E164" s="6" t="s">
        <v>168</v>
      </c>
      <c r="F164" s="7"/>
      <c r="G164" s="152">
        <f t="shared" ref="G164" si="28">G165</f>
        <v>13459.6</v>
      </c>
      <c r="H164" s="8"/>
    </row>
    <row r="165" spans="1:8" ht="30" customHeight="1">
      <c r="A165" s="9" t="s">
        <v>141</v>
      </c>
      <c r="B165" s="200">
        <v>200</v>
      </c>
      <c r="C165" s="10">
        <v>5</v>
      </c>
      <c r="D165" s="11">
        <v>3</v>
      </c>
      <c r="E165" s="12" t="s">
        <v>168</v>
      </c>
      <c r="F165" s="13">
        <v>200</v>
      </c>
      <c r="G165" s="153">
        <f>G166</f>
        <v>13459.6</v>
      </c>
      <c r="H165" s="8"/>
    </row>
    <row r="166" spans="1:8" ht="30" customHeight="1">
      <c r="A166" s="9" t="s">
        <v>17</v>
      </c>
      <c r="B166" s="200">
        <v>200</v>
      </c>
      <c r="C166" s="10">
        <v>5</v>
      </c>
      <c r="D166" s="11">
        <v>3</v>
      </c>
      <c r="E166" s="12" t="s">
        <v>168</v>
      </c>
      <c r="F166" s="13">
        <v>240</v>
      </c>
      <c r="G166" s="142">
        <v>13459.6</v>
      </c>
      <c r="H166" s="8"/>
    </row>
    <row r="167" spans="1:8" s="101" customFormat="1" ht="15.95" customHeight="1">
      <c r="A167" s="3" t="s">
        <v>90</v>
      </c>
      <c r="B167" s="190">
        <v>200</v>
      </c>
      <c r="C167" s="16">
        <v>8</v>
      </c>
      <c r="D167" s="16" t="s">
        <v>6</v>
      </c>
      <c r="E167" s="17" t="s">
        <v>6</v>
      </c>
      <c r="F167" s="18" t="s">
        <v>6</v>
      </c>
      <c r="G167" s="151">
        <f>G168</f>
        <v>7896.4</v>
      </c>
      <c r="H167" s="100"/>
    </row>
    <row r="168" spans="1:8" s="101" customFormat="1" ht="15.95" customHeight="1">
      <c r="A168" s="3" t="s">
        <v>91</v>
      </c>
      <c r="B168" s="189">
        <v>200</v>
      </c>
      <c r="C168" s="4">
        <v>8</v>
      </c>
      <c r="D168" s="5">
        <v>1</v>
      </c>
      <c r="E168" s="6" t="s">
        <v>6</v>
      </c>
      <c r="F168" s="7" t="s">
        <v>6</v>
      </c>
      <c r="G168" s="152">
        <f>G169+G190</f>
        <v>7896.4</v>
      </c>
      <c r="H168" s="100"/>
    </row>
    <row r="169" spans="1:8" ht="49.5" customHeight="1">
      <c r="A169" s="14" t="s">
        <v>179</v>
      </c>
      <c r="B169" s="190">
        <v>200</v>
      </c>
      <c r="C169" s="16">
        <v>8</v>
      </c>
      <c r="D169" s="16">
        <v>1</v>
      </c>
      <c r="E169" s="57" t="s">
        <v>92</v>
      </c>
      <c r="F169" s="7" t="s">
        <v>6</v>
      </c>
      <c r="G169" s="152">
        <f>G170+G173+G180+G185</f>
        <v>7896.4</v>
      </c>
      <c r="H169" s="8"/>
    </row>
    <row r="170" spans="1:8" ht="81" customHeight="1">
      <c r="A170" s="143" t="s">
        <v>191</v>
      </c>
      <c r="B170" s="130">
        <v>200</v>
      </c>
      <c r="C170" s="68">
        <v>8</v>
      </c>
      <c r="D170" s="68">
        <v>1</v>
      </c>
      <c r="E170" s="35" t="s">
        <v>93</v>
      </c>
      <c r="F170" s="66"/>
      <c r="G170" s="154">
        <f t="shared" ref="G170:G171" si="29">G171</f>
        <v>54.9</v>
      </c>
      <c r="H170" s="8"/>
    </row>
    <row r="171" spans="1:8" ht="32.1" customHeight="1">
      <c r="A171" s="9" t="s">
        <v>141</v>
      </c>
      <c r="B171" s="130">
        <v>200</v>
      </c>
      <c r="C171" s="68">
        <v>8</v>
      </c>
      <c r="D171" s="68">
        <v>1</v>
      </c>
      <c r="E171" s="35" t="s">
        <v>93</v>
      </c>
      <c r="F171" s="69">
        <v>200</v>
      </c>
      <c r="G171" s="155">
        <f t="shared" si="29"/>
        <v>54.9</v>
      </c>
      <c r="H171" s="8"/>
    </row>
    <row r="172" spans="1:8" ht="32.1" customHeight="1">
      <c r="A172" s="70" t="s">
        <v>17</v>
      </c>
      <c r="B172" s="187">
        <v>200</v>
      </c>
      <c r="C172" s="68">
        <v>8</v>
      </c>
      <c r="D172" s="68">
        <v>1</v>
      </c>
      <c r="E172" s="35" t="s">
        <v>93</v>
      </c>
      <c r="F172" s="73">
        <v>240</v>
      </c>
      <c r="G172" s="155">
        <v>54.9</v>
      </c>
      <c r="H172" s="8"/>
    </row>
    <row r="173" spans="1:8" ht="48.75" customHeight="1">
      <c r="A173" s="19" t="s">
        <v>170</v>
      </c>
      <c r="B173" s="130">
        <v>200</v>
      </c>
      <c r="C173" s="68">
        <v>8</v>
      </c>
      <c r="D173" s="68">
        <v>1</v>
      </c>
      <c r="E173" s="35" t="s">
        <v>94</v>
      </c>
      <c r="F173" s="66"/>
      <c r="G173" s="154">
        <f>G174+G176+G178</f>
        <v>7607.3</v>
      </c>
      <c r="H173" s="8"/>
    </row>
    <row r="174" spans="1:8" ht="78.75" customHeight="1">
      <c r="A174" s="9" t="s">
        <v>12</v>
      </c>
      <c r="B174" s="130">
        <v>200</v>
      </c>
      <c r="C174" s="68">
        <v>8</v>
      </c>
      <c r="D174" s="68">
        <v>1</v>
      </c>
      <c r="E174" s="35" t="s">
        <v>94</v>
      </c>
      <c r="F174" s="66">
        <v>100</v>
      </c>
      <c r="G174" s="154">
        <f>G175</f>
        <v>4759.3999999999996</v>
      </c>
      <c r="H174" s="8"/>
    </row>
    <row r="175" spans="1:8" ht="17.25" customHeight="1">
      <c r="A175" s="19" t="s">
        <v>171</v>
      </c>
      <c r="B175" s="219">
        <v>200</v>
      </c>
      <c r="C175" s="68">
        <v>8</v>
      </c>
      <c r="D175" s="68">
        <v>1</v>
      </c>
      <c r="E175" s="35" t="s">
        <v>94</v>
      </c>
      <c r="F175" s="66">
        <v>110</v>
      </c>
      <c r="G175" s="154">
        <f>3658.2+1101.2</f>
        <v>4759.3999999999996</v>
      </c>
      <c r="H175" s="8"/>
    </row>
    <row r="176" spans="1:8" ht="32.1" customHeight="1">
      <c r="A176" s="9" t="s">
        <v>141</v>
      </c>
      <c r="B176" s="130">
        <v>200</v>
      </c>
      <c r="C176" s="68">
        <v>8</v>
      </c>
      <c r="D176" s="68">
        <v>1</v>
      </c>
      <c r="E176" s="35" t="s">
        <v>94</v>
      </c>
      <c r="F176" s="69">
        <v>200</v>
      </c>
      <c r="G176" s="155">
        <f>G177</f>
        <v>2814.8</v>
      </c>
      <c r="H176" s="8"/>
    </row>
    <row r="177" spans="1:8" ht="32.1" customHeight="1">
      <c r="A177" s="70" t="s">
        <v>17</v>
      </c>
      <c r="B177" s="187">
        <v>200</v>
      </c>
      <c r="C177" s="68">
        <v>8</v>
      </c>
      <c r="D177" s="68">
        <v>1</v>
      </c>
      <c r="E177" s="35" t="s">
        <v>94</v>
      </c>
      <c r="F177" s="73">
        <v>240</v>
      </c>
      <c r="G177" s="140">
        <f>88.4+2726.4</f>
        <v>2814.8</v>
      </c>
      <c r="H177" s="8"/>
    </row>
    <row r="178" spans="1:8" ht="15.95" customHeight="1">
      <c r="A178" s="34" t="s">
        <v>18</v>
      </c>
      <c r="B178" s="130">
        <v>200</v>
      </c>
      <c r="C178" s="68">
        <v>8</v>
      </c>
      <c r="D178" s="68">
        <v>1</v>
      </c>
      <c r="E178" s="35" t="s">
        <v>94</v>
      </c>
      <c r="F178" s="66">
        <v>800</v>
      </c>
      <c r="G178" s="154">
        <f>G179</f>
        <v>33.1</v>
      </c>
      <c r="H178" s="8"/>
    </row>
    <row r="179" spans="1:8" ht="15.95" customHeight="1">
      <c r="A179" s="9" t="s">
        <v>19</v>
      </c>
      <c r="B179" s="122">
        <v>200</v>
      </c>
      <c r="C179" s="61">
        <v>8</v>
      </c>
      <c r="D179" s="62">
        <v>1</v>
      </c>
      <c r="E179" s="12" t="s">
        <v>94</v>
      </c>
      <c r="F179" s="66">
        <v>850</v>
      </c>
      <c r="G179" s="154">
        <f>0.7+32.4</f>
        <v>33.1</v>
      </c>
      <c r="H179" s="8"/>
    </row>
    <row r="180" spans="1:8" s="101" customFormat="1" ht="93" customHeight="1">
      <c r="A180" s="102" t="s">
        <v>172</v>
      </c>
      <c r="B180" s="189">
        <v>200</v>
      </c>
      <c r="C180" s="15">
        <v>8</v>
      </c>
      <c r="D180" s="16">
        <v>1</v>
      </c>
      <c r="E180" s="6" t="s">
        <v>96</v>
      </c>
      <c r="F180" s="18"/>
      <c r="G180" s="151">
        <f>G181+G183</f>
        <v>234.2</v>
      </c>
      <c r="H180" s="100"/>
    </row>
    <row r="181" spans="1:8" ht="79.5" customHeight="1">
      <c r="A181" s="143" t="s">
        <v>12</v>
      </c>
      <c r="B181" s="188">
        <v>200</v>
      </c>
      <c r="C181" s="67">
        <v>8</v>
      </c>
      <c r="D181" s="68">
        <v>1</v>
      </c>
      <c r="E181" s="12" t="s">
        <v>96</v>
      </c>
      <c r="F181" s="69">
        <v>100</v>
      </c>
      <c r="G181" s="155">
        <f>G211</f>
        <v>234.2</v>
      </c>
      <c r="H181" s="8"/>
    </row>
    <row r="182" spans="1:8" ht="15.95" hidden="1" customHeight="1">
      <c r="A182" s="34" t="s">
        <v>141</v>
      </c>
      <c r="B182" s="202">
        <v>200</v>
      </c>
      <c r="C182" s="67">
        <v>8</v>
      </c>
      <c r="D182" s="68">
        <v>1</v>
      </c>
      <c r="E182" s="12" t="s">
        <v>96</v>
      </c>
      <c r="F182" s="69">
        <v>110</v>
      </c>
      <c r="G182" s="155"/>
      <c r="H182" s="8"/>
    </row>
    <row r="183" spans="1:8" ht="32.1" hidden="1" customHeight="1">
      <c r="A183" s="70" t="s">
        <v>17</v>
      </c>
      <c r="B183" s="203">
        <v>200</v>
      </c>
      <c r="C183" s="67">
        <v>8</v>
      </c>
      <c r="D183" s="68">
        <v>1</v>
      </c>
      <c r="E183" s="12" t="s">
        <v>96</v>
      </c>
      <c r="F183" s="69">
        <v>200</v>
      </c>
      <c r="G183" s="155">
        <f>G184</f>
        <v>0</v>
      </c>
      <c r="H183" s="8"/>
    </row>
    <row r="184" spans="1:8" ht="32.1" hidden="1" customHeight="1">
      <c r="A184" s="143" t="s">
        <v>157</v>
      </c>
      <c r="B184" s="203">
        <v>200</v>
      </c>
      <c r="C184" s="67">
        <v>8</v>
      </c>
      <c r="D184" s="68">
        <v>1</v>
      </c>
      <c r="E184" s="12" t="s">
        <v>96</v>
      </c>
      <c r="F184" s="69">
        <v>240</v>
      </c>
      <c r="G184" s="155"/>
      <c r="H184" s="8"/>
    </row>
    <row r="185" spans="1:8" ht="63.75" hidden="1" customHeight="1">
      <c r="A185" s="34" t="s">
        <v>12</v>
      </c>
      <c r="B185" s="122">
        <v>200</v>
      </c>
      <c r="C185" s="61">
        <v>8</v>
      </c>
      <c r="D185" s="62">
        <v>1</v>
      </c>
      <c r="E185" s="12" t="s">
        <v>143</v>
      </c>
      <c r="F185" s="66"/>
      <c r="G185" s="154">
        <f>G186+G188</f>
        <v>0</v>
      </c>
      <c r="H185" s="8"/>
    </row>
    <row r="186" spans="1:8" ht="60.75" hidden="1" customHeight="1">
      <c r="A186" s="74" t="s">
        <v>95</v>
      </c>
      <c r="B186" s="122">
        <v>200</v>
      </c>
      <c r="C186" s="61">
        <v>8</v>
      </c>
      <c r="D186" s="62">
        <v>1</v>
      </c>
      <c r="E186" s="12" t="s">
        <v>143</v>
      </c>
      <c r="F186" s="66">
        <v>100</v>
      </c>
      <c r="G186" s="154">
        <f>G187</f>
        <v>0</v>
      </c>
      <c r="H186" s="8"/>
    </row>
    <row r="187" spans="1:8" ht="15.95" hidden="1" customHeight="1">
      <c r="A187" s="34" t="s">
        <v>141</v>
      </c>
      <c r="B187" s="204">
        <v>200</v>
      </c>
      <c r="C187" s="61">
        <v>8</v>
      </c>
      <c r="D187" s="62">
        <v>1</v>
      </c>
      <c r="E187" s="12" t="s">
        <v>143</v>
      </c>
      <c r="F187" s="66">
        <v>110</v>
      </c>
      <c r="G187" s="154"/>
      <c r="H187" s="8"/>
    </row>
    <row r="188" spans="1:8" ht="29.25" hidden="1" customHeight="1">
      <c r="A188" s="70" t="s">
        <v>17</v>
      </c>
      <c r="B188" s="201">
        <v>200</v>
      </c>
      <c r="C188" s="61">
        <v>8</v>
      </c>
      <c r="D188" s="62">
        <v>1</v>
      </c>
      <c r="E188" s="12" t="s">
        <v>143</v>
      </c>
      <c r="F188" s="69">
        <v>200</v>
      </c>
      <c r="G188" s="154">
        <f>G189</f>
        <v>0</v>
      </c>
      <c r="H188" s="8"/>
    </row>
    <row r="189" spans="1:8" ht="33" hidden="1" customHeight="1">
      <c r="A189" s="34" t="s">
        <v>18</v>
      </c>
      <c r="B189" s="201">
        <v>200</v>
      </c>
      <c r="C189" s="61">
        <v>8</v>
      </c>
      <c r="D189" s="62">
        <v>1</v>
      </c>
      <c r="E189" s="12" t="s">
        <v>143</v>
      </c>
      <c r="F189" s="69">
        <v>240</v>
      </c>
      <c r="G189" s="154"/>
      <c r="H189" s="8"/>
    </row>
    <row r="190" spans="1:8" ht="15.95" hidden="1" customHeight="1">
      <c r="A190" s="34" t="s">
        <v>19</v>
      </c>
      <c r="B190" s="205">
        <v>200</v>
      </c>
      <c r="C190" s="4">
        <v>8</v>
      </c>
      <c r="D190" s="5">
        <v>1</v>
      </c>
      <c r="E190" s="6" t="s">
        <v>9</v>
      </c>
      <c r="F190" s="7" t="s">
        <v>6</v>
      </c>
      <c r="G190" s="152">
        <f>G191+G194+G201+G206</f>
        <v>0</v>
      </c>
      <c r="H190" s="8"/>
    </row>
    <row r="191" spans="1:8" ht="32.1" hidden="1" customHeight="1">
      <c r="A191" s="168" t="s">
        <v>150</v>
      </c>
      <c r="B191" s="206">
        <v>200</v>
      </c>
      <c r="C191" s="61">
        <v>8</v>
      </c>
      <c r="D191" s="62">
        <v>1</v>
      </c>
      <c r="E191" s="12" t="s">
        <v>98</v>
      </c>
      <c r="F191" s="66"/>
      <c r="G191" s="154">
        <f t="shared" ref="G191:G192" si="30">G192</f>
        <v>0</v>
      </c>
      <c r="H191" s="8"/>
    </row>
    <row r="192" spans="1:8" ht="32.1" hidden="1" customHeight="1">
      <c r="A192" s="34" t="s">
        <v>12</v>
      </c>
      <c r="B192" s="130">
        <v>200</v>
      </c>
      <c r="C192" s="67">
        <v>8</v>
      </c>
      <c r="D192" s="68">
        <v>1</v>
      </c>
      <c r="E192" s="12" t="s">
        <v>98</v>
      </c>
      <c r="F192" s="69">
        <v>200</v>
      </c>
      <c r="G192" s="155">
        <f t="shared" si="30"/>
        <v>0</v>
      </c>
      <c r="H192" s="8"/>
    </row>
    <row r="193" spans="1:8" ht="32.1" hidden="1" customHeight="1">
      <c r="A193" s="74" t="s">
        <v>95</v>
      </c>
      <c r="B193" s="207">
        <v>200</v>
      </c>
      <c r="C193" s="71">
        <v>8</v>
      </c>
      <c r="D193" s="72">
        <v>1</v>
      </c>
      <c r="E193" s="12" t="s">
        <v>98</v>
      </c>
      <c r="F193" s="73">
        <v>240</v>
      </c>
      <c r="G193" s="166"/>
      <c r="H193" s="8"/>
    </row>
    <row r="194" spans="1:8" ht="32.1" hidden="1" customHeight="1">
      <c r="A194" s="70" t="s">
        <v>68</v>
      </c>
      <c r="B194" s="206">
        <v>200</v>
      </c>
      <c r="C194" s="61">
        <v>8</v>
      </c>
      <c r="D194" s="62">
        <v>1</v>
      </c>
      <c r="E194" s="12" t="s">
        <v>100</v>
      </c>
      <c r="F194" s="66"/>
      <c r="G194" s="154">
        <f>G195+G197+G199</f>
        <v>0</v>
      </c>
      <c r="H194" s="8"/>
    </row>
    <row r="195" spans="1:8" ht="63.95" hidden="1" customHeight="1">
      <c r="A195" s="70" t="s">
        <v>17</v>
      </c>
      <c r="B195" s="122">
        <v>200</v>
      </c>
      <c r="C195" s="61">
        <v>8</v>
      </c>
      <c r="D195" s="62">
        <v>1</v>
      </c>
      <c r="E195" s="12" t="s">
        <v>100</v>
      </c>
      <c r="F195" s="66">
        <v>100</v>
      </c>
      <c r="G195" s="154">
        <f>G196</f>
        <v>0</v>
      </c>
      <c r="H195" s="8"/>
    </row>
    <row r="196" spans="1:8" ht="15.95" hidden="1" customHeight="1">
      <c r="A196" s="115" t="s">
        <v>151</v>
      </c>
      <c r="B196" s="208">
        <v>200</v>
      </c>
      <c r="C196" s="61">
        <v>8</v>
      </c>
      <c r="D196" s="62">
        <v>1</v>
      </c>
      <c r="E196" s="12" t="s">
        <v>100</v>
      </c>
      <c r="F196" s="66">
        <v>110</v>
      </c>
      <c r="G196" s="154"/>
      <c r="H196" s="8"/>
    </row>
    <row r="197" spans="1:8" ht="32.1" hidden="1" customHeight="1">
      <c r="A197" s="34" t="s">
        <v>12</v>
      </c>
      <c r="B197" s="122">
        <v>200</v>
      </c>
      <c r="C197" s="67">
        <v>8</v>
      </c>
      <c r="D197" s="68">
        <v>1</v>
      </c>
      <c r="E197" s="12" t="s">
        <v>100</v>
      </c>
      <c r="F197" s="69">
        <v>200</v>
      </c>
      <c r="G197" s="155">
        <f>G198</f>
        <v>0</v>
      </c>
      <c r="H197" s="8"/>
    </row>
    <row r="198" spans="1:8" ht="32.1" hidden="1" customHeight="1">
      <c r="A198" s="74" t="s">
        <v>95</v>
      </c>
      <c r="B198" s="207">
        <v>200</v>
      </c>
      <c r="C198" s="71">
        <v>8</v>
      </c>
      <c r="D198" s="72">
        <v>1</v>
      </c>
      <c r="E198" s="12" t="s">
        <v>100</v>
      </c>
      <c r="F198" s="73">
        <v>240</v>
      </c>
      <c r="G198" s="166"/>
      <c r="H198" s="8"/>
    </row>
    <row r="199" spans="1:8" ht="15.95" hidden="1" customHeight="1">
      <c r="A199" s="70" t="s">
        <v>68</v>
      </c>
      <c r="B199" s="122">
        <v>200</v>
      </c>
      <c r="C199" s="61">
        <v>8</v>
      </c>
      <c r="D199" s="62">
        <v>1</v>
      </c>
      <c r="E199" s="12" t="s">
        <v>100</v>
      </c>
      <c r="F199" s="66">
        <v>800</v>
      </c>
      <c r="G199" s="154">
        <f>G200</f>
        <v>0</v>
      </c>
      <c r="H199" s="8"/>
    </row>
    <row r="200" spans="1:8" ht="15.95" hidden="1" customHeight="1">
      <c r="A200" s="70" t="s">
        <v>17</v>
      </c>
      <c r="B200" s="198">
        <v>200</v>
      </c>
      <c r="C200" s="61">
        <v>8</v>
      </c>
      <c r="D200" s="62">
        <v>1</v>
      </c>
      <c r="E200" s="12" t="s">
        <v>100</v>
      </c>
      <c r="F200" s="66">
        <v>850</v>
      </c>
      <c r="G200" s="154"/>
      <c r="H200" s="8"/>
    </row>
    <row r="201" spans="1:8" ht="51" hidden="1" customHeight="1">
      <c r="A201" s="119" t="s">
        <v>8</v>
      </c>
      <c r="B201" s="122">
        <v>200</v>
      </c>
      <c r="C201" s="67">
        <v>8</v>
      </c>
      <c r="D201" s="68">
        <v>1</v>
      </c>
      <c r="E201" s="12" t="s">
        <v>101</v>
      </c>
      <c r="F201" s="69"/>
      <c r="G201" s="155">
        <f>G202+G204</f>
        <v>0</v>
      </c>
      <c r="H201" s="8"/>
    </row>
    <row r="202" spans="1:8" ht="63.95" hidden="1" customHeight="1">
      <c r="A202" s="37" t="s">
        <v>97</v>
      </c>
      <c r="B202" s="188">
        <v>200</v>
      </c>
      <c r="C202" s="67">
        <v>8</v>
      </c>
      <c r="D202" s="68">
        <v>1</v>
      </c>
      <c r="E202" s="12" t="s">
        <v>101</v>
      </c>
      <c r="F202" s="69">
        <v>100</v>
      </c>
      <c r="G202" s="155">
        <f>G203</f>
        <v>0</v>
      </c>
      <c r="H202" s="8"/>
    </row>
    <row r="203" spans="1:8" ht="15.95" hidden="1" customHeight="1">
      <c r="A203" s="9" t="s">
        <v>141</v>
      </c>
      <c r="B203" s="202">
        <v>200</v>
      </c>
      <c r="C203" s="67">
        <v>8</v>
      </c>
      <c r="D203" s="68">
        <v>1</v>
      </c>
      <c r="E203" s="12" t="s">
        <v>101</v>
      </c>
      <c r="F203" s="69">
        <v>110</v>
      </c>
      <c r="G203" s="155"/>
      <c r="H203" s="8"/>
    </row>
    <row r="204" spans="1:8" ht="32.1" hidden="1" customHeight="1">
      <c r="A204" s="70" t="s">
        <v>17</v>
      </c>
      <c r="B204" s="203">
        <v>200</v>
      </c>
      <c r="C204" s="67">
        <v>8</v>
      </c>
      <c r="D204" s="68">
        <v>1</v>
      </c>
      <c r="E204" s="12" t="s">
        <v>101</v>
      </c>
      <c r="F204" s="69">
        <v>200</v>
      </c>
      <c r="G204" s="155">
        <f>G205</f>
        <v>0</v>
      </c>
      <c r="H204" s="8"/>
    </row>
    <row r="205" spans="1:8" ht="32.1" hidden="1" customHeight="1">
      <c r="A205" s="37" t="s">
        <v>99</v>
      </c>
      <c r="B205" s="203">
        <v>200</v>
      </c>
      <c r="C205" s="67">
        <v>8</v>
      </c>
      <c r="D205" s="68">
        <v>1</v>
      </c>
      <c r="E205" s="12" t="s">
        <v>101</v>
      </c>
      <c r="F205" s="69">
        <v>240</v>
      </c>
      <c r="G205" s="155"/>
      <c r="H205" s="8"/>
    </row>
    <row r="206" spans="1:8" ht="65.25" hidden="1" customHeight="1">
      <c r="A206" s="34" t="s">
        <v>12</v>
      </c>
      <c r="B206" s="122">
        <v>200</v>
      </c>
      <c r="C206" s="61">
        <v>8</v>
      </c>
      <c r="D206" s="62">
        <v>1</v>
      </c>
      <c r="E206" s="12" t="s">
        <v>142</v>
      </c>
      <c r="F206" s="66"/>
      <c r="G206" s="154">
        <f>G207+G209</f>
        <v>0</v>
      </c>
      <c r="H206" s="8"/>
    </row>
    <row r="207" spans="1:8" ht="62.25" hidden="1" customHeight="1">
      <c r="A207" s="74" t="s">
        <v>95</v>
      </c>
      <c r="B207" s="122">
        <v>200</v>
      </c>
      <c r="C207" s="61">
        <v>8</v>
      </c>
      <c r="D207" s="62">
        <v>1</v>
      </c>
      <c r="E207" s="12" t="s">
        <v>142</v>
      </c>
      <c r="F207" s="66">
        <v>100</v>
      </c>
      <c r="G207" s="154">
        <f>G208</f>
        <v>0</v>
      </c>
      <c r="H207" s="8"/>
    </row>
    <row r="208" spans="1:8" ht="15.95" hidden="1" customHeight="1">
      <c r="A208" s="9" t="s">
        <v>141</v>
      </c>
      <c r="B208" s="204">
        <v>200</v>
      </c>
      <c r="C208" s="61">
        <v>8</v>
      </c>
      <c r="D208" s="62">
        <v>1</v>
      </c>
      <c r="E208" s="12" t="s">
        <v>142</v>
      </c>
      <c r="F208" s="66">
        <v>110</v>
      </c>
      <c r="G208" s="154"/>
      <c r="H208" s="8"/>
    </row>
    <row r="209" spans="1:8" ht="30" hidden="1" customHeight="1">
      <c r="A209" s="70" t="s">
        <v>17</v>
      </c>
      <c r="B209" s="204">
        <v>200</v>
      </c>
      <c r="C209" s="61">
        <v>8</v>
      </c>
      <c r="D209" s="62">
        <v>1</v>
      </c>
      <c r="E209" s="12" t="s">
        <v>142</v>
      </c>
      <c r="F209" s="66">
        <v>200</v>
      </c>
      <c r="G209" s="154"/>
      <c r="H209" s="8"/>
    </row>
    <row r="210" spans="1:8" ht="30" hidden="1" customHeight="1">
      <c r="A210" s="34" t="s">
        <v>18</v>
      </c>
      <c r="B210" s="204">
        <v>200</v>
      </c>
      <c r="C210" s="61">
        <v>8</v>
      </c>
      <c r="D210" s="62">
        <v>1</v>
      </c>
      <c r="E210" s="12" t="s">
        <v>142</v>
      </c>
      <c r="F210" s="66">
        <v>240</v>
      </c>
      <c r="G210" s="154"/>
      <c r="H210" s="8"/>
    </row>
    <row r="211" spans="1:8" ht="16.5" customHeight="1">
      <c r="A211" s="34" t="s">
        <v>171</v>
      </c>
      <c r="B211" s="218">
        <v>200</v>
      </c>
      <c r="C211" s="61">
        <v>8</v>
      </c>
      <c r="D211" s="62">
        <v>1</v>
      </c>
      <c r="E211" s="12" t="s">
        <v>96</v>
      </c>
      <c r="F211" s="66">
        <v>110</v>
      </c>
      <c r="G211" s="139">
        <v>234.2</v>
      </c>
      <c r="H211" s="8"/>
    </row>
    <row r="212" spans="1:8" ht="15.95" customHeight="1">
      <c r="A212" s="56" t="s">
        <v>102</v>
      </c>
      <c r="B212" s="193">
        <v>200</v>
      </c>
      <c r="C212" s="59">
        <v>10</v>
      </c>
      <c r="D212" s="68"/>
      <c r="E212" s="12"/>
      <c r="F212" s="69"/>
      <c r="G212" s="151">
        <f t="shared" ref="G212:G216" si="31">G213</f>
        <v>276.2</v>
      </c>
      <c r="H212" s="8"/>
    </row>
    <row r="213" spans="1:8" s="177" customFormat="1" ht="15.95" customHeight="1">
      <c r="A213" s="169" t="s">
        <v>103</v>
      </c>
      <c r="B213" s="209">
        <v>200</v>
      </c>
      <c r="C213" s="171">
        <v>10</v>
      </c>
      <c r="D213" s="172">
        <v>1</v>
      </c>
      <c r="E213" s="173" t="s">
        <v>6</v>
      </c>
      <c r="F213" s="174" t="s">
        <v>6</v>
      </c>
      <c r="G213" s="175">
        <f t="shared" si="31"/>
        <v>276.2</v>
      </c>
      <c r="H213" s="176"/>
    </row>
    <row r="214" spans="1:8" ht="15.95" customHeight="1">
      <c r="A214" s="34" t="s">
        <v>8</v>
      </c>
      <c r="B214" s="210">
        <v>200</v>
      </c>
      <c r="C214" s="71">
        <v>10</v>
      </c>
      <c r="D214" s="72">
        <v>1</v>
      </c>
      <c r="E214" s="36" t="s">
        <v>9</v>
      </c>
      <c r="F214" s="73" t="s">
        <v>6</v>
      </c>
      <c r="G214" s="166">
        <f t="shared" si="31"/>
        <v>276.2</v>
      </c>
      <c r="H214" s="8"/>
    </row>
    <row r="215" spans="1:8" s="99" customFormat="1" ht="29.25" customHeight="1">
      <c r="A215" s="178" t="s">
        <v>105</v>
      </c>
      <c r="B215" s="211">
        <v>200</v>
      </c>
      <c r="C215" s="179">
        <v>10</v>
      </c>
      <c r="D215" s="180">
        <v>1</v>
      </c>
      <c r="E215" s="12" t="s">
        <v>139</v>
      </c>
      <c r="F215" s="181" t="s">
        <v>6</v>
      </c>
      <c r="G215" s="182">
        <f t="shared" si="31"/>
        <v>276.2</v>
      </c>
      <c r="H215" s="98"/>
    </row>
    <row r="216" spans="1:8" ht="15.95" customHeight="1">
      <c r="A216" s="34" t="s">
        <v>106</v>
      </c>
      <c r="B216" s="203">
        <v>200</v>
      </c>
      <c r="C216" s="67">
        <v>10</v>
      </c>
      <c r="D216" s="68">
        <v>1</v>
      </c>
      <c r="E216" s="12" t="s">
        <v>139</v>
      </c>
      <c r="F216" s="69">
        <v>300</v>
      </c>
      <c r="G216" s="155">
        <f t="shared" si="31"/>
        <v>276.2</v>
      </c>
      <c r="H216" s="8"/>
    </row>
    <row r="217" spans="1:8" ht="30.75" customHeight="1">
      <c r="A217" s="34" t="s">
        <v>149</v>
      </c>
      <c r="B217" s="188">
        <v>200</v>
      </c>
      <c r="C217" s="67">
        <v>10</v>
      </c>
      <c r="D217" s="68">
        <v>1</v>
      </c>
      <c r="E217" s="35" t="s">
        <v>139</v>
      </c>
      <c r="F217" s="69">
        <v>320</v>
      </c>
      <c r="G217" s="155">
        <v>276.2</v>
      </c>
      <c r="H217" s="8"/>
    </row>
    <row r="218" spans="1:8" ht="15.95" customHeight="1">
      <c r="A218" s="169" t="s">
        <v>107</v>
      </c>
      <c r="B218" s="212">
        <v>200</v>
      </c>
      <c r="C218" s="77">
        <v>11</v>
      </c>
      <c r="D218" s="78" t="s">
        <v>6</v>
      </c>
      <c r="E218" s="79" t="s">
        <v>6</v>
      </c>
      <c r="F218" s="80" t="s">
        <v>6</v>
      </c>
      <c r="G218" s="167">
        <f>G219</f>
        <v>1167.8</v>
      </c>
      <c r="H218" s="8"/>
    </row>
    <row r="219" spans="1:8" ht="31.5">
      <c r="A219" s="56" t="s">
        <v>111</v>
      </c>
      <c r="B219" s="213">
        <v>200</v>
      </c>
      <c r="C219" s="60">
        <v>11</v>
      </c>
      <c r="D219" s="60">
        <v>5</v>
      </c>
      <c r="E219" s="81" t="s">
        <v>6</v>
      </c>
      <c r="F219" s="65" t="s">
        <v>6</v>
      </c>
      <c r="G219" s="165">
        <f>G220+G224</f>
        <v>1167.8</v>
      </c>
      <c r="H219" s="8"/>
    </row>
    <row r="220" spans="1:8" ht="47.25">
      <c r="A220" s="183" t="s">
        <v>180</v>
      </c>
      <c r="B220" s="190">
        <v>200</v>
      </c>
      <c r="C220" s="16">
        <v>11</v>
      </c>
      <c r="D220" s="16">
        <v>5</v>
      </c>
      <c r="E220" s="57" t="s">
        <v>108</v>
      </c>
      <c r="F220" s="18"/>
      <c r="G220" s="151">
        <f t="shared" ref="G220:G222" si="32">G221</f>
        <v>1167.8</v>
      </c>
      <c r="H220" s="8"/>
    </row>
    <row r="221" spans="1:8" ht="46.5" customHeight="1">
      <c r="A221" s="34" t="s">
        <v>173</v>
      </c>
      <c r="B221" s="130">
        <v>200</v>
      </c>
      <c r="C221" s="68">
        <v>11</v>
      </c>
      <c r="D221" s="68">
        <v>5</v>
      </c>
      <c r="E221" s="35" t="s">
        <v>109</v>
      </c>
      <c r="F221" s="69" t="s">
        <v>6</v>
      </c>
      <c r="G221" s="155">
        <f>G222</f>
        <v>1167.8</v>
      </c>
      <c r="H221" s="8"/>
    </row>
    <row r="222" spans="1:8" ht="30.75" customHeight="1">
      <c r="A222" s="34" t="s">
        <v>169</v>
      </c>
      <c r="B222" s="122">
        <v>200</v>
      </c>
      <c r="C222" s="61">
        <v>11</v>
      </c>
      <c r="D222" s="62">
        <v>5</v>
      </c>
      <c r="E222" s="12" t="s">
        <v>109</v>
      </c>
      <c r="F222" s="13">
        <v>200</v>
      </c>
      <c r="G222" s="153">
        <f t="shared" si="32"/>
        <v>1167.8</v>
      </c>
      <c r="H222" s="8"/>
    </row>
    <row r="223" spans="1:8" ht="34.5" customHeight="1">
      <c r="A223" s="19" t="s">
        <v>17</v>
      </c>
      <c r="B223" s="122">
        <v>200</v>
      </c>
      <c r="C223" s="61">
        <v>11</v>
      </c>
      <c r="D223" s="62">
        <v>5</v>
      </c>
      <c r="E223" s="12" t="s">
        <v>109</v>
      </c>
      <c r="F223" s="23">
        <v>240</v>
      </c>
      <c r="G223" s="142">
        <v>1167.8</v>
      </c>
      <c r="H223" s="8"/>
    </row>
    <row r="224" spans="1:8" ht="19.5" hidden="1" customHeight="1">
      <c r="A224" s="58" t="s">
        <v>103</v>
      </c>
      <c r="B224" s="190">
        <v>200</v>
      </c>
      <c r="C224" s="16">
        <v>11</v>
      </c>
      <c r="D224" s="16">
        <v>5</v>
      </c>
      <c r="E224" s="57" t="s">
        <v>9</v>
      </c>
      <c r="F224" s="18"/>
      <c r="G224" s="151">
        <f t="shared" ref="G224:G226" si="33">G225</f>
        <v>0</v>
      </c>
      <c r="H224" s="8"/>
    </row>
    <row r="225" spans="1:8" ht="18" hidden="1" customHeight="1">
      <c r="A225" s="75" t="s">
        <v>104</v>
      </c>
      <c r="B225" s="122">
        <v>200</v>
      </c>
      <c r="C225" s="68">
        <v>11</v>
      </c>
      <c r="D225" s="68">
        <v>5</v>
      </c>
      <c r="E225" s="35" t="s">
        <v>110</v>
      </c>
      <c r="F225" s="69" t="s">
        <v>6</v>
      </c>
      <c r="G225" s="155">
        <f>G228</f>
        <v>0</v>
      </c>
      <c r="H225" s="8"/>
    </row>
    <row r="226" spans="1:8" ht="32.1" hidden="1" customHeight="1">
      <c r="A226" s="76" t="s">
        <v>105</v>
      </c>
      <c r="B226" s="122"/>
      <c r="C226" s="61">
        <v>11</v>
      </c>
      <c r="D226" s="62">
        <v>5</v>
      </c>
      <c r="E226" s="35" t="s">
        <v>110</v>
      </c>
      <c r="F226" s="13">
        <v>200</v>
      </c>
      <c r="G226" s="153">
        <f t="shared" si="33"/>
        <v>0</v>
      </c>
      <c r="H226" s="8"/>
    </row>
    <row r="227" spans="1:8" ht="32.1" hidden="1" customHeight="1">
      <c r="A227" s="63" t="s">
        <v>106</v>
      </c>
      <c r="B227" s="130"/>
      <c r="C227" s="68">
        <v>11</v>
      </c>
      <c r="D227" s="68">
        <v>5</v>
      </c>
      <c r="E227" s="35" t="s">
        <v>110</v>
      </c>
      <c r="F227" s="23">
        <v>240</v>
      </c>
      <c r="G227" s="142"/>
      <c r="H227" s="8"/>
    </row>
    <row r="228" spans="1:8" ht="32.1" hidden="1" customHeight="1">
      <c r="A228" s="117" t="s">
        <v>149</v>
      </c>
      <c r="B228" s="130">
        <v>200</v>
      </c>
      <c r="C228" s="68">
        <v>11</v>
      </c>
      <c r="D228" s="68">
        <v>5</v>
      </c>
      <c r="E228" s="35" t="s">
        <v>110</v>
      </c>
      <c r="F228" s="23">
        <v>400</v>
      </c>
      <c r="G228" s="142">
        <f>G229</f>
        <v>0</v>
      </c>
      <c r="H228" s="8"/>
    </row>
    <row r="229" spans="1:8" ht="20.25" hidden="1" customHeight="1">
      <c r="A229" s="64" t="s">
        <v>107</v>
      </c>
      <c r="B229" s="130">
        <v>200</v>
      </c>
      <c r="C229" s="68">
        <v>11</v>
      </c>
      <c r="D229" s="68">
        <v>5</v>
      </c>
      <c r="E229" s="35" t="s">
        <v>110</v>
      </c>
      <c r="F229" s="23">
        <v>410</v>
      </c>
      <c r="G229" s="142"/>
      <c r="H229" s="8"/>
    </row>
    <row r="230" spans="1:8" s="101" customFormat="1" ht="18.75">
      <c r="A230" s="56" t="s">
        <v>112</v>
      </c>
      <c r="B230" s="185"/>
      <c r="C230" s="185"/>
      <c r="D230" s="185"/>
      <c r="E230" s="185"/>
      <c r="F230" s="184"/>
      <c r="G230" s="151">
        <f>G10+G66+G73+G82+G124+G167+G212+G218</f>
        <v>62508.5</v>
      </c>
      <c r="H230" s="100"/>
    </row>
    <row r="231" spans="1:8" ht="15.75">
      <c r="A231" s="9"/>
      <c r="B231" s="82"/>
      <c r="C231" s="83"/>
      <c r="D231" s="83"/>
      <c r="E231" s="27"/>
      <c r="F231" s="84"/>
      <c r="G231" s="84"/>
      <c r="H231" s="86"/>
    </row>
    <row r="232" spans="1:8" ht="15.75">
      <c r="A232" s="87"/>
    </row>
    <row r="233" spans="1:8" ht="15.75">
      <c r="A233" s="82"/>
    </row>
    <row r="234" spans="1:8" ht="15.75">
      <c r="A234" s="82"/>
    </row>
    <row r="235" spans="1:8" ht="15.75">
      <c r="A235" s="82"/>
    </row>
    <row r="236" spans="1:8" ht="15.75">
      <c r="A236" s="82"/>
    </row>
    <row r="237" spans="1:8" ht="15.75">
      <c r="A237" s="83"/>
    </row>
    <row r="238" spans="1:8" ht="15.75">
      <c r="A238" s="94"/>
    </row>
    <row r="239" spans="1:8" ht="15.75">
      <c r="A239" s="94"/>
    </row>
    <row r="240" spans="1:8" ht="15">
      <c r="A240" s="95"/>
    </row>
    <row r="241" spans="1:1" ht="15">
      <c r="A241" s="96"/>
    </row>
    <row r="242" spans="1:1" ht="15">
      <c r="A242" s="95"/>
    </row>
  </sheetData>
  <mergeCells count="11">
    <mergeCell ref="E1:G1"/>
    <mergeCell ref="D2:G2"/>
    <mergeCell ref="E3:G3"/>
    <mergeCell ref="A5:G5"/>
    <mergeCell ref="F7:F8"/>
    <mergeCell ref="A7:A8"/>
    <mergeCell ref="B7:B8"/>
    <mergeCell ref="C7:C8"/>
    <mergeCell ref="D7:D8"/>
    <mergeCell ref="E7:E8"/>
    <mergeCell ref="G7:G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Страница &amp;P из &amp;N</oddFooter>
  </headerFooter>
  <rowBreaks count="1" manualBreakCount="1">
    <brk id="170" max="6" man="1"/>
  </rowBreaks>
  <ignoredErrors>
    <ignoredError sqref="G54 G68 G84 G219 G104:G105 G143 G124:G126 G107 G109:G1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showGridLines="0" view="pageBreakPreview" zoomScale="90" zoomScaleNormal="100" zoomScaleSheetLayoutView="90" workbookViewId="0">
      <selection activeCell="D1" sqref="D1:F1"/>
    </sheetView>
  </sheetViews>
  <sheetFormatPr defaultColWidth="9.140625" defaultRowHeight="12.75"/>
  <cols>
    <col min="1" max="1" width="54.7109375" style="2" customWidth="1"/>
    <col min="2" max="3" width="5" style="2" customWidth="1"/>
    <col min="4" max="4" width="15" style="2" customWidth="1"/>
    <col min="5" max="5" width="11.5703125" style="2" customWidth="1"/>
    <col min="6" max="6" width="12.7109375" style="2" customWidth="1"/>
    <col min="7" max="7" width="9.140625" style="2" customWidth="1"/>
    <col min="8" max="8" width="8.7109375" style="2" customWidth="1"/>
    <col min="9" max="241" width="9.140625" style="2" customWidth="1"/>
    <col min="242" max="16384" width="9.140625" style="2"/>
  </cols>
  <sheetData>
    <row r="1" spans="1:7" ht="15.75">
      <c r="A1" s="97"/>
      <c r="B1" s="97"/>
      <c r="C1" s="97"/>
      <c r="D1" s="227" t="s">
        <v>200</v>
      </c>
      <c r="E1" s="227"/>
      <c r="F1" s="227"/>
    </row>
    <row r="2" spans="1:7" ht="34.5" customHeight="1">
      <c r="A2" s="97"/>
      <c r="B2" s="97"/>
      <c r="C2" s="97"/>
      <c r="D2" s="228" t="s">
        <v>201</v>
      </c>
      <c r="E2" s="228"/>
      <c r="F2" s="228"/>
      <c r="G2" s="242"/>
    </row>
    <row r="3" spans="1:7" ht="15.75">
      <c r="A3" s="97"/>
      <c r="B3" s="97"/>
      <c r="C3" s="97"/>
      <c r="D3" s="227" t="s">
        <v>195</v>
      </c>
      <c r="E3" s="227"/>
      <c r="F3" s="227"/>
    </row>
    <row r="4" spans="1:7">
      <c r="A4" s="97"/>
      <c r="B4" s="97"/>
      <c r="C4" s="97"/>
      <c r="D4" s="97"/>
      <c r="E4" s="97"/>
      <c r="F4" s="97"/>
    </row>
    <row r="5" spans="1:7" s="103" customFormat="1" ht="51" customHeight="1">
      <c r="A5" s="229" t="s">
        <v>202</v>
      </c>
      <c r="B5" s="229"/>
      <c r="C5" s="229"/>
      <c r="D5" s="229"/>
      <c r="E5" s="229"/>
      <c r="F5" s="229"/>
    </row>
    <row r="6" spans="1:7" s="103" customFormat="1" ht="9.75" customHeight="1">
      <c r="A6" s="108"/>
      <c r="B6" s="110"/>
      <c r="C6" s="110"/>
      <c r="D6" s="124"/>
      <c r="E6" s="124"/>
      <c r="F6" s="110"/>
    </row>
    <row r="7" spans="1:7" ht="15.75">
      <c r="F7" s="223" t="s">
        <v>115</v>
      </c>
    </row>
    <row r="8" spans="1:7" ht="25.5" customHeight="1">
      <c r="A8" s="225" t="s">
        <v>0</v>
      </c>
      <c r="B8" s="225" t="s">
        <v>1</v>
      </c>
      <c r="C8" s="225" t="s">
        <v>2</v>
      </c>
      <c r="D8" s="240" t="s">
        <v>198</v>
      </c>
      <c r="E8" s="240" t="s">
        <v>197</v>
      </c>
      <c r="F8" s="240" t="s">
        <v>199</v>
      </c>
    </row>
    <row r="9" spans="1:7" ht="24.75" customHeight="1">
      <c r="A9" s="241"/>
      <c r="B9" s="241"/>
      <c r="C9" s="241"/>
      <c r="D9" s="240"/>
      <c r="E9" s="240"/>
      <c r="F9" s="240"/>
    </row>
    <row r="10" spans="1:7" ht="15.95" customHeight="1">
      <c r="A10" s="3" t="s">
        <v>5</v>
      </c>
      <c r="B10" s="4">
        <v>1</v>
      </c>
      <c r="C10" s="5" t="s">
        <v>6</v>
      </c>
      <c r="D10" s="133">
        <f>D11+D12+D16+D17+D18+D19</f>
        <v>9610.5</v>
      </c>
      <c r="E10" s="133">
        <f>E11+E12+E16+E17+E18+E19</f>
        <v>7698.0999999999995</v>
      </c>
      <c r="F10" s="125">
        <f>E10/D10*100</f>
        <v>80.100931273086715</v>
      </c>
    </row>
    <row r="11" spans="1:7" ht="32.1" customHeight="1">
      <c r="A11" s="37" t="s">
        <v>7</v>
      </c>
      <c r="B11" s="10">
        <v>1</v>
      </c>
      <c r="C11" s="11">
        <v>2</v>
      </c>
      <c r="D11" s="134">
        <v>851.5</v>
      </c>
      <c r="E11" s="134">
        <f>552.7+164.9+6.4</f>
        <v>724</v>
      </c>
      <c r="F11" s="126">
        <f t="shared" ref="F11:F66" si="0">E11/D11*100</f>
        <v>85.026423957721661</v>
      </c>
    </row>
    <row r="12" spans="1:7" ht="51.75" customHeight="1">
      <c r="A12" s="143" t="s">
        <v>20</v>
      </c>
      <c r="B12" s="21">
        <v>1</v>
      </c>
      <c r="C12" s="21">
        <v>4</v>
      </c>
      <c r="D12" s="135">
        <v>7212.1</v>
      </c>
      <c r="E12" s="135">
        <f>5937.3</f>
        <v>5937.3</v>
      </c>
      <c r="F12" s="126">
        <f t="shared" si="0"/>
        <v>82.324149692877242</v>
      </c>
    </row>
    <row r="13" spans="1:7" ht="64.5" hidden="1" customHeight="1">
      <c r="A13" s="116" t="s">
        <v>151</v>
      </c>
      <c r="B13" s="21">
        <v>1</v>
      </c>
      <c r="C13" s="21">
        <v>4</v>
      </c>
      <c r="D13" s="135">
        <f t="shared" ref="D13:E14" si="1">D14</f>
        <v>0</v>
      </c>
      <c r="E13" s="135">
        <f t="shared" si="1"/>
        <v>0</v>
      </c>
      <c r="F13" s="126" t="e">
        <f t="shared" si="0"/>
        <v>#DIV/0!</v>
      </c>
    </row>
    <row r="14" spans="1:7" ht="32.1" hidden="1" customHeight="1">
      <c r="A14" s="37" t="s">
        <v>12</v>
      </c>
      <c r="B14" s="21">
        <v>1</v>
      </c>
      <c r="C14" s="21">
        <v>4</v>
      </c>
      <c r="D14" s="135">
        <f t="shared" si="1"/>
        <v>0</v>
      </c>
      <c r="E14" s="135">
        <f t="shared" si="1"/>
        <v>0</v>
      </c>
      <c r="F14" s="126" t="e">
        <f t="shared" si="0"/>
        <v>#DIV/0!</v>
      </c>
    </row>
    <row r="15" spans="1:7" ht="32.1" hidden="1" customHeight="1">
      <c r="A15" s="143" t="s">
        <v>13</v>
      </c>
      <c r="B15" s="21">
        <v>1</v>
      </c>
      <c r="C15" s="21">
        <v>4</v>
      </c>
      <c r="D15" s="135"/>
      <c r="E15" s="135"/>
      <c r="F15" s="126" t="e">
        <f t="shared" si="0"/>
        <v>#DIV/0!</v>
      </c>
    </row>
    <row r="16" spans="1:7" ht="48" customHeight="1">
      <c r="A16" s="146" t="s">
        <v>23</v>
      </c>
      <c r="B16" s="25">
        <v>1</v>
      </c>
      <c r="C16" s="26">
        <v>6</v>
      </c>
      <c r="D16" s="137">
        <v>38.200000000000003</v>
      </c>
      <c r="E16" s="137">
        <v>38.200000000000003</v>
      </c>
      <c r="F16" s="126">
        <f t="shared" si="0"/>
        <v>100</v>
      </c>
    </row>
    <row r="17" spans="1:6" ht="15.95" customHeight="1">
      <c r="A17" s="37" t="s">
        <v>27</v>
      </c>
      <c r="B17" s="10">
        <v>1</v>
      </c>
      <c r="C17" s="11">
        <v>7</v>
      </c>
      <c r="D17" s="134">
        <v>553.70000000000005</v>
      </c>
      <c r="E17" s="134">
        <v>553.70000000000005</v>
      </c>
      <c r="F17" s="126">
        <f t="shared" si="0"/>
        <v>100</v>
      </c>
    </row>
    <row r="18" spans="1:6" ht="15.95" customHeight="1">
      <c r="A18" s="145" t="s">
        <v>30</v>
      </c>
      <c r="B18" s="20">
        <v>1</v>
      </c>
      <c r="C18" s="21">
        <v>11</v>
      </c>
      <c r="D18" s="135">
        <v>300</v>
      </c>
      <c r="E18" s="135">
        <v>0</v>
      </c>
      <c r="F18" s="126">
        <f t="shared" si="0"/>
        <v>0</v>
      </c>
    </row>
    <row r="19" spans="1:6" ht="15.95" customHeight="1">
      <c r="A19" s="146" t="s">
        <v>33</v>
      </c>
      <c r="B19" s="25">
        <v>1</v>
      </c>
      <c r="C19" s="26">
        <v>13</v>
      </c>
      <c r="D19" s="137">
        <v>655</v>
      </c>
      <c r="E19" s="137">
        <v>444.9</v>
      </c>
      <c r="F19" s="126">
        <f t="shared" si="0"/>
        <v>67.92366412213741</v>
      </c>
    </row>
    <row r="20" spans="1:6" ht="15.95" customHeight="1">
      <c r="A20" s="119" t="s">
        <v>39</v>
      </c>
      <c r="B20" s="4">
        <v>2</v>
      </c>
      <c r="C20" s="5">
        <v>3</v>
      </c>
      <c r="D20" s="133">
        <v>261.89999999999998</v>
      </c>
      <c r="E20" s="133">
        <v>184.5</v>
      </c>
      <c r="F20" s="125">
        <f t="shared" si="0"/>
        <v>70.446735395189009</v>
      </c>
    </row>
    <row r="21" spans="1:6" ht="32.1" customHeight="1">
      <c r="A21" s="119" t="s">
        <v>44</v>
      </c>
      <c r="B21" s="4">
        <v>3</v>
      </c>
      <c r="C21" s="11"/>
      <c r="D21" s="133">
        <f t="shared" ref="D21:E21" si="2">D22</f>
        <v>288.60000000000002</v>
      </c>
      <c r="E21" s="133">
        <f t="shared" si="2"/>
        <v>225.2</v>
      </c>
      <c r="F21" s="125">
        <f t="shared" si="0"/>
        <v>78.031878031878023</v>
      </c>
    </row>
    <row r="22" spans="1:6" ht="51" customHeight="1">
      <c r="A22" s="37" t="s">
        <v>45</v>
      </c>
      <c r="B22" s="10">
        <v>3</v>
      </c>
      <c r="C22" s="11">
        <v>9</v>
      </c>
      <c r="D22" s="134">
        <v>288.60000000000002</v>
      </c>
      <c r="E22" s="134">
        <v>225.2</v>
      </c>
      <c r="F22" s="126">
        <f t="shared" si="0"/>
        <v>78.031878031878023</v>
      </c>
    </row>
    <row r="23" spans="1:6" ht="32.1" hidden="1" customHeight="1">
      <c r="A23" s="37" t="s">
        <v>51</v>
      </c>
      <c r="B23" s="10">
        <v>3</v>
      </c>
      <c r="C23" s="11">
        <v>9</v>
      </c>
      <c r="D23" s="134">
        <f t="shared" ref="D23:E24" si="3">D24</f>
        <v>0</v>
      </c>
      <c r="E23" s="134">
        <f t="shared" si="3"/>
        <v>0</v>
      </c>
      <c r="F23" s="125" t="e">
        <f t="shared" si="0"/>
        <v>#DIV/0!</v>
      </c>
    </row>
    <row r="24" spans="1:6" ht="32.1" hidden="1" customHeight="1">
      <c r="A24" s="37" t="s">
        <v>141</v>
      </c>
      <c r="B24" s="10">
        <v>3</v>
      </c>
      <c r="C24" s="11">
        <v>9</v>
      </c>
      <c r="D24" s="134">
        <f t="shared" si="3"/>
        <v>0</v>
      </c>
      <c r="E24" s="134">
        <f t="shared" si="3"/>
        <v>0</v>
      </c>
      <c r="F24" s="125" t="e">
        <f t="shared" si="0"/>
        <v>#DIV/0!</v>
      </c>
    </row>
    <row r="25" spans="1:6" ht="32.1" hidden="1" customHeight="1">
      <c r="A25" s="145" t="s">
        <v>17</v>
      </c>
      <c r="B25" s="10">
        <v>3</v>
      </c>
      <c r="C25" s="11">
        <v>9</v>
      </c>
      <c r="D25" s="134"/>
      <c r="E25" s="134"/>
      <c r="F25" s="125" t="e">
        <f t="shared" si="0"/>
        <v>#DIV/0!</v>
      </c>
    </row>
    <row r="26" spans="1:6" ht="15.95" customHeight="1">
      <c r="A26" s="147" t="s">
        <v>52</v>
      </c>
      <c r="B26" s="15">
        <v>4</v>
      </c>
      <c r="C26" s="11"/>
      <c r="D26" s="133">
        <f>D27</f>
        <v>12492.3</v>
      </c>
      <c r="E26" s="133">
        <f>E27</f>
        <v>11452.9</v>
      </c>
      <c r="F26" s="125">
        <f t="shared" si="0"/>
        <v>91.679674679602641</v>
      </c>
    </row>
    <row r="27" spans="1:6" ht="15.95" customHeight="1">
      <c r="A27" s="145" t="s">
        <v>58</v>
      </c>
      <c r="B27" s="20">
        <v>4</v>
      </c>
      <c r="C27" s="21">
        <v>9</v>
      </c>
      <c r="D27" s="135">
        <v>12492.3</v>
      </c>
      <c r="E27" s="135">
        <v>11452.9</v>
      </c>
      <c r="F27" s="126">
        <f t="shared" si="0"/>
        <v>91.679674679602641</v>
      </c>
    </row>
    <row r="28" spans="1:6" ht="15.95" customHeight="1">
      <c r="A28" s="147" t="s">
        <v>72</v>
      </c>
      <c r="B28" s="15">
        <v>5</v>
      </c>
      <c r="C28" s="16" t="s">
        <v>6</v>
      </c>
      <c r="D28" s="136">
        <f>D29+D30+D31</f>
        <v>36961.4</v>
      </c>
      <c r="E28" s="136">
        <f>E29+E30+E31</f>
        <v>33607.299999999996</v>
      </c>
      <c r="F28" s="125">
        <f t="shared" si="0"/>
        <v>90.925397847484106</v>
      </c>
    </row>
    <row r="29" spans="1:6" ht="15.95" customHeight="1">
      <c r="A29" s="37" t="s">
        <v>73</v>
      </c>
      <c r="B29" s="10">
        <v>5</v>
      </c>
      <c r="C29" s="11">
        <v>1</v>
      </c>
      <c r="D29" s="134">
        <v>120</v>
      </c>
      <c r="E29" s="134">
        <v>99.9</v>
      </c>
      <c r="F29" s="126">
        <f t="shared" si="0"/>
        <v>83.25</v>
      </c>
    </row>
    <row r="30" spans="1:6" ht="15.95" customHeight="1">
      <c r="A30" s="143" t="s">
        <v>79</v>
      </c>
      <c r="B30" s="21">
        <v>5</v>
      </c>
      <c r="C30" s="21">
        <v>2</v>
      </c>
      <c r="D30" s="135">
        <v>1570</v>
      </c>
      <c r="E30" s="135">
        <v>1234.8</v>
      </c>
      <c r="F30" s="126">
        <f t="shared" si="0"/>
        <v>78.649681528662413</v>
      </c>
    </row>
    <row r="31" spans="1:6" ht="15.95" customHeight="1">
      <c r="A31" s="145" t="s">
        <v>80</v>
      </c>
      <c r="B31" s="10">
        <v>5</v>
      </c>
      <c r="C31" s="11">
        <v>3</v>
      </c>
      <c r="D31" s="134">
        <v>35271.4</v>
      </c>
      <c r="E31" s="134">
        <v>32272.6</v>
      </c>
      <c r="F31" s="126">
        <f t="shared" si="0"/>
        <v>91.497927499333727</v>
      </c>
    </row>
    <row r="32" spans="1:6" ht="15.95" customHeight="1">
      <c r="A32" s="149" t="s">
        <v>90</v>
      </c>
      <c r="B32" s="60">
        <v>8</v>
      </c>
      <c r="C32" s="60" t="s">
        <v>6</v>
      </c>
      <c r="D32" s="165">
        <f>D33</f>
        <v>9422.9</v>
      </c>
      <c r="E32" s="165">
        <f>E33</f>
        <v>7896.5</v>
      </c>
      <c r="F32" s="125">
        <f t="shared" si="0"/>
        <v>83.801165246367887</v>
      </c>
    </row>
    <row r="33" spans="1:6" ht="15.95" customHeight="1">
      <c r="A33" s="143" t="s">
        <v>91</v>
      </c>
      <c r="B33" s="21">
        <v>8</v>
      </c>
      <c r="C33" s="21">
        <v>1</v>
      </c>
      <c r="D33" s="142">
        <v>9422.9</v>
      </c>
      <c r="E33" s="142">
        <f>54.9+7841.6</f>
        <v>7896.5</v>
      </c>
      <c r="F33" s="126">
        <f t="shared" si="0"/>
        <v>83.801165246367887</v>
      </c>
    </row>
    <row r="34" spans="1:6" ht="32.1" hidden="1" customHeight="1">
      <c r="A34" s="144" t="s">
        <v>68</v>
      </c>
      <c r="B34" s="67">
        <v>8</v>
      </c>
      <c r="C34" s="68">
        <v>1</v>
      </c>
      <c r="D34" s="139">
        <f>D35</f>
        <v>0</v>
      </c>
      <c r="E34" s="139">
        <f>E35</f>
        <v>0</v>
      </c>
      <c r="F34" s="125" t="e">
        <f t="shared" si="0"/>
        <v>#DIV/0!</v>
      </c>
    </row>
    <row r="35" spans="1:6" ht="32.1" hidden="1" customHeight="1">
      <c r="A35" s="144" t="s">
        <v>17</v>
      </c>
      <c r="B35" s="67">
        <v>8</v>
      </c>
      <c r="C35" s="68">
        <v>1</v>
      </c>
      <c r="D35" s="139"/>
      <c r="E35" s="139"/>
      <c r="F35" s="125" t="e">
        <f t="shared" si="0"/>
        <v>#DIV/0!</v>
      </c>
    </row>
    <row r="36" spans="1:6" ht="63.75" hidden="1" customHeight="1">
      <c r="A36" s="116" t="s">
        <v>151</v>
      </c>
      <c r="B36" s="61">
        <v>8</v>
      </c>
      <c r="C36" s="62">
        <v>1</v>
      </c>
      <c r="D36" s="138">
        <f>D37+D39</f>
        <v>0</v>
      </c>
      <c r="E36" s="138">
        <f>E37+E39</f>
        <v>0</v>
      </c>
      <c r="F36" s="125" t="e">
        <f t="shared" si="0"/>
        <v>#DIV/0!</v>
      </c>
    </row>
    <row r="37" spans="1:6" ht="60.75" hidden="1" customHeight="1">
      <c r="A37" s="143" t="s">
        <v>12</v>
      </c>
      <c r="B37" s="61">
        <v>8</v>
      </c>
      <c r="C37" s="62">
        <v>1</v>
      </c>
      <c r="D37" s="138">
        <f>D38</f>
        <v>0</v>
      </c>
      <c r="E37" s="138">
        <f>E38</f>
        <v>0</v>
      </c>
      <c r="F37" s="125" t="e">
        <f t="shared" si="0"/>
        <v>#DIV/0!</v>
      </c>
    </row>
    <row r="38" spans="1:6" ht="15.95" hidden="1" customHeight="1">
      <c r="A38" s="120" t="s">
        <v>95</v>
      </c>
      <c r="B38" s="61">
        <v>8</v>
      </c>
      <c r="C38" s="62">
        <v>1</v>
      </c>
      <c r="D38" s="138"/>
      <c r="E38" s="138"/>
      <c r="F38" s="125" t="e">
        <f t="shared" si="0"/>
        <v>#DIV/0!</v>
      </c>
    </row>
    <row r="39" spans="1:6" ht="29.25" hidden="1" customHeight="1">
      <c r="A39" s="144" t="s">
        <v>68</v>
      </c>
      <c r="B39" s="61">
        <v>8</v>
      </c>
      <c r="C39" s="62">
        <v>1</v>
      </c>
      <c r="D39" s="138">
        <f>D40</f>
        <v>0</v>
      </c>
      <c r="E39" s="138">
        <f>E40</f>
        <v>0</v>
      </c>
      <c r="F39" s="125" t="e">
        <f t="shared" si="0"/>
        <v>#DIV/0!</v>
      </c>
    </row>
    <row r="40" spans="1:6" ht="33" hidden="1" customHeight="1">
      <c r="A40" s="144" t="s">
        <v>17</v>
      </c>
      <c r="B40" s="61">
        <v>8</v>
      </c>
      <c r="C40" s="62">
        <v>1</v>
      </c>
      <c r="D40" s="138"/>
      <c r="E40" s="138"/>
      <c r="F40" s="125" t="e">
        <f t="shared" si="0"/>
        <v>#DIV/0!</v>
      </c>
    </row>
    <row r="41" spans="1:6" ht="15.95" hidden="1" customHeight="1">
      <c r="A41" s="119" t="s">
        <v>8</v>
      </c>
      <c r="B41" s="4">
        <v>8</v>
      </c>
      <c r="C41" s="5">
        <v>1</v>
      </c>
      <c r="D41" s="133">
        <f>D42+D45+D52+D57</f>
        <v>0</v>
      </c>
      <c r="E41" s="133">
        <f>E42+E45+E52+E57</f>
        <v>0</v>
      </c>
      <c r="F41" s="125" t="e">
        <f t="shared" si="0"/>
        <v>#DIV/0!</v>
      </c>
    </row>
    <row r="42" spans="1:6" ht="32.1" hidden="1" customHeight="1">
      <c r="A42" s="37" t="s">
        <v>97</v>
      </c>
      <c r="B42" s="61">
        <v>8</v>
      </c>
      <c r="C42" s="62">
        <v>1</v>
      </c>
      <c r="D42" s="138">
        <f t="shared" ref="D42:E43" si="4">D43</f>
        <v>0</v>
      </c>
      <c r="E42" s="138">
        <f t="shared" si="4"/>
        <v>0</v>
      </c>
      <c r="F42" s="125" t="e">
        <f t="shared" si="0"/>
        <v>#DIV/0!</v>
      </c>
    </row>
    <row r="43" spans="1:6" ht="32.1" hidden="1" customHeight="1">
      <c r="A43" s="37" t="s">
        <v>141</v>
      </c>
      <c r="B43" s="67">
        <v>8</v>
      </c>
      <c r="C43" s="68">
        <v>1</v>
      </c>
      <c r="D43" s="139">
        <f t="shared" si="4"/>
        <v>0</v>
      </c>
      <c r="E43" s="139">
        <f t="shared" si="4"/>
        <v>0</v>
      </c>
      <c r="F43" s="125" t="e">
        <f t="shared" si="0"/>
        <v>#DIV/0!</v>
      </c>
    </row>
    <row r="44" spans="1:6" ht="32.1" hidden="1" customHeight="1">
      <c r="A44" s="144" t="s">
        <v>17</v>
      </c>
      <c r="B44" s="71">
        <v>8</v>
      </c>
      <c r="C44" s="72">
        <v>1</v>
      </c>
      <c r="D44" s="140"/>
      <c r="E44" s="140"/>
      <c r="F44" s="125" t="e">
        <f t="shared" si="0"/>
        <v>#DIV/0!</v>
      </c>
    </row>
    <row r="45" spans="1:6" ht="32.1" hidden="1" customHeight="1">
      <c r="A45" s="37" t="s">
        <v>99</v>
      </c>
      <c r="B45" s="61">
        <v>8</v>
      </c>
      <c r="C45" s="62">
        <v>1</v>
      </c>
      <c r="D45" s="138">
        <f>D46+D48+D50</f>
        <v>0</v>
      </c>
      <c r="E45" s="138">
        <f>E46+E48+E50</f>
        <v>0</v>
      </c>
      <c r="F45" s="125" t="e">
        <f t="shared" si="0"/>
        <v>#DIV/0!</v>
      </c>
    </row>
    <row r="46" spans="1:6" ht="63.95" hidden="1" customHeight="1">
      <c r="A46" s="143" t="s">
        <v>12</v>
      </c>
      <c r="B46" s="61">
        <v>8</v>
      </c>
      <c r="C46" s="62">
        <v>1</v>
      </c>
      <c r="D46" s="138">
        <f>D47</f>
        <v>0</v>
      </c>
      <c r="E46" s="138">
        <f>E47</f>
        <v>0</v>
      </c>
      <c r="F46" s="125" t="e">
        <f t="shared" si="0"/>
        <v>#DIV/0!</v>
      </c>
    </row>
    <row r="47" spans="1:6" ht="15.95" hidden="1" customHeight="1">
      <c r="A47" s="120" t="s">
        <v>95</v>
      </c>
      <c r="B47" s="61">
        <v>8</v>
      </c>
      <c r="C47" s="62">
        <v>1</v>
      </c>
      <c r="D47" s="138"/>
      <c r="E47" s="138"/>
      <c r="F47" s="125" t="e">
        <f t="shared" si="0"/>
        <v>#DIV/0!</v>
      </c>
    </row>
    <row r="48" spans="1:6" ht="32.1" hidden="1" customHeight="1">
      <c r="A48" s="37" t="s">
        <v>141</v>
      </c>
      <c r="B48" s="67">
        <v>8</v>
      </c>
      <c r="C48" s="68">
        <v>1</v>
      </c>
      <c r="D48" s="139">
        <f>D49</f>
        <v>0</v>
      </c>
      <c r="E48" s="139">
        <f>E49</f>
        <v>0</v>
      </c>
      <c r="F48" s="125" t="e">
        <f t="shared" si="0"/>
        <v>#DIV/0!</v>
      </c>
    </row>
    <row r="49" spans="1:6" ht="32.1" hidden="1" customHeight="1">
      <c r="A49" s="144" t="s">
        <v>17</v>
      </c>
      <c r="B49" s="71">
        <v>8</v>
      </c>
      <c r="C49" s="72">
        <v>1</v>
      </c>
      <c r="D49" s="140"/>
      <c r="E49" s="140"/>
      <c r="F49" s="125" t="e">
        <f t="shared" si="0"/>
        <v>#DIV/0!</v>
      </c>
    </row>
    <row r="50" spans="1:6" ht="15.95" hidden="1" customHeight="1">
      <c r="A50" s="143" t="s">
        <v>18</v>
      </c>
      <c r="B50" s="61">
        <v>8</v>
      </c>
      <c r="C50" s="62">
        <v>1</v>
      </c>
      <c r="D50" s="138">
        <f>D51</f>
        <v>0</v>
      </c>
      <c r="E50" s="138">
        <f>E51</f>
        <v>0</v>
      </c>
      <c r="F50" s="125" t="e">
        <f t="shared" si="0"/>
        <v>#DIV/0!</v>
      </c>
    </row>
    <row r="51" spans="1:6" ht="15.95" hidden="1" customHeight="1">
      <c r="A51" s="143" t="s">
        <v>19</v>
      </c>
      <c r="B51" s="61">
        <v>8</v>
      </c>
      <c r="C51" s="62">
        <v>1</v>
      </c>
      <c r="D51" s="138"/>
      <c r="E51" s="138"/>
      <c r="F51" s="125" t="e">
        <f t="shared" si="0"/>
        <v>#DIV/0!</v>
      </c>
    </row>
    <row r="52" spans="1:6" ht="65.25" hidden="1" customHeight="1">
      <c r="A52" s="116" t="s">
        <v>152</v>
      </c>
      <c r="B52" s="67">
        <v>8</v>
      </c>
      <c r="C52" s="68">
        <v>1</v>
      </c>
      <c r="D52" s="139">
        <f>D53+D55</f>
        <v>0</v>
      </c>
      <c r="E52" s="139">
        <f>E53+E55</f>
        <v>0</v>
      </c>
      <c r="F52" s="125" t="e">
        <f t="shared" si="0"/>
        <v>#DIV/0!</v>
      </c>
    </row>
    <row r="53" spans="1:6" ht="63.95" hidden="1" customHeight="1">
      <c r="A53" s="143" t="s">
        <v>12</v>
      </c>
      <c r="B53" s="67">
        <v>8</v>
      </c>
      <c r="C53" s="68">
        <v>1</v>
      </c>
      <c r="D53" s="139">
        <f>D54</f>
        <v>0</v>
      </c>
      <c r="E53" s="139">
        <f>E54</f>
        <v>0</v>
      </c>
      <c r="F53" s="125" t="e">
        <f t="shared" si="0"/>
        <v>#DIV/0!</v>
      </c>
    </row>
    <row r="54" spans="1:6" ht="15.95" hidden="1" customHeight="1">
      <c r="A54" s="120" t="s">
        <v>95</v>
      </c>
      <c r="B54" s="67">
        <v>8</v>
      </c>
      <c r="C54" s="68">
        <v>1</v>
      </c>
      <c r="D54" s="139"/>
      <c r="E54" s="139"/>
      <c r="F54" s="125" t="e">
        <f t="shared" si="0"/>
        <v>#DIV/0!</v>
      </c>
    </row>
    <row r="55" spans="1:6" ht="32.1" hidden="1" customHeight="1">
      <c r="A55" s="144" t="s">
        <v>68</v>
      </c>
      <c r="B55" s="67">
        <v>8</v>
      </c>
      <c r="C55" s="68">
        <v>1</v>
      </c>
      <c r="D55" s="139">
        <f>D56</f>
        <v>0</v>
      </c>
      <c r="E55" s="139">
        <f>E56</f>
        <v>0</v>
      </c>
      <c r="F55" s="125" t="e">
        <f t="shared" si="0"/>
        <v>#DIV/0!</v>
      </c>
    </row>
    <row r="56" spans="1:6" ht="32.1" hidden="1" customHeight="1">
      <c r="A56" s="144" t="s">
        <v>17</v>
      </c>
      <c r="B56" s="67">
        <v>8</v>
      </c>
      <c r="C56" s="68">
        <v>1</v>
      </c>
      <c r="D56" s="139"/>
      <c r="E56" s="139"/>
      <c r="F56" s="125" t="e">
        <f t="shared" si="0"/>
        <v>#DIV/0!</v>
      </c>
    </row>
    <row r="57" spans="1:6" ht="65.25" hidden="1" customHeight="1">
      <c r="A57" s="116" t="s">
        <v>151</v>
      </c>
      <c r="B57" s="61">
        <v>8</v>
      </c>
      <c r="C57" s="62">
        <v>1</v>
      </c>
      <c r="D57" s="138">
        <f>D58+D60</f>
        <v>0</v>
      </c>
      <c r="E57" s="138">
        <f>E58+E60</f>
        <v>0</v>
      </c>
      <c r="F57" s="125" t="e">
        <f t="shared" si="0"/>
        <v>#DIV/0!</v>
      </c>
    </row>
    <row r="58" spans="1:6" ht="62.25" hidden="1" customHeight="1">
      <c r="A58" s="143" t="s">
        <v>12</v>
      </c>
      <c r="B58" s="61">
        <v>8</v>
      </c>
      <c r="C58" s="62">
        <v>1</v>
      </c>
      <c r="D58" s="138">
        <f>D59</f>
        <v>0</v>
      </c>
      <c r="E58" s="138">
        <f>E59</f>
        <v>0</v>
      </c>
      <c r="F58" s="125" t="e">
        <f t="shared" si="0"/>
        <v>#DIV/0!</v>
      </c>
    </row>
    <row r="59" spans="1:6" ht="21" hidden="1" customHeight="1">
      <c r="A59" s="120" t="s">
        <v>95</v>
      </c>
      <c r="B59" s="61">
        <v>8</v>
      </c>
      <c r="C59" s="62">
        <v>1</v>
      </c>
      <c r="D59" s="138"/>
      <c r="E59" s="138"/>
      <c r="F59" s="125" t="e">
        <f t="shared" si="0"/>
        <v>#DIV/0!</v>
      </c>
    </row>
    <row r="60" spans="1:6" ht="30" hidden="1" customHeight="1">
      <c r="A60" s="144" t="s">
        <v>68</v>
      </c>
      <c r="B60" s="61">
        <v>8</v>
      </c>
      <c r="C60" s="62">
        <v>1</v>
      </c>
      <c r="D60" s="138">
        <f>D61</f>
        <v>0</v>
      </c>
      <c r="E60" s="138">
        <f>E61</f>
        <v>0</v>
      </c>
      <c r="F60" s="125" t="e">
        <f t="shared" si="0"/>
        <v>#DIV/0!</v>
      </c>
    </row>
    <row r="61" spans="1:6" ht="30" hidden="1" customHeight="1">
      <c r="A61" s="144" t="s">
        <v>17</v>
      </c>
      <c r="B61" s="61">
        <v>8</v>
      </c>
      <c r="C61" s="62">
        <v>1</v>
      </c>
      <c r="D61" s="138"/>
      <c r="E61" s="138"/>
      <c r="F61" s="125" t="e">
        <f t="shared" si="0"/>
        <v>#DIV/0!</v>
      </c>
    </row>
    <row r="62" spans="1:6" ht="15.95" customHeight="1">
      <c r="A62" s="147" t="s">
        <v>102</v>
      </c>
      <c r="B62" s="59">
        <v>10</v>
      </c>
      <c r="C62" s="68"/>
      <c r="D62" s="136">
        <f t="shared" ref="D62:E62" si="5">D63</f>
        <v>280</v>
      </c>
      <c r="E62" s="136">
        <f t="shared" si="5"/>
        <v>276.2</v>
      </c>
      <c r="F62" s="125">
        <f t="shared" si="0"/>
        <v>98.642857142857139</v>
      </c>
    </row>
    <row r="63" spans="1:6" ht="15.95" customHeight="1">
      <c r="A63" s="145" t="s">
        <v>103</v>
      </c>
      <c r="B63" s="20">
        <v>10</v>
      </c>
      <c r="C63" s="21">
        <v>1</v>
      </c>
      <c r="D63" s="135">
        <v>280</v>
      </c>
      <c r="E63" s="135">
        <v>276.2</v>
      </c>
      <c r="F63" s="126">
        <f t="shared" si="0"/>
        <v>98.642857142857139</v>
      </c>
    </row>
    <row r="64" spans="1:6" ht="15.95" customHeight="1">
      <c r="A64" s="148" t="s">
        <v>107</v>
      </c>
      <c r="B64" s="77">
        <v>11</v>
      </c>
      <c r="C64" s="78" t="s">
        <v>6</v>
      </c>
      <c r="D64" s="141">
        <f>D65</f>
        <v>2106</v>
      </c>
      <c r="E64" s="141">
        <f>E65</f>
        <v>1167.8</v>
      </c>
      <c r="F64" s="125">
        <f t="shared" si="0"/>
        <v>55.451092117758783</v>
      </c>
    </row>
    <row r="65" spans="1:6" ht="31.5">
      <c r="A65" s="143" t="s">
        <v>111</v>
      </c>
      <c r="B65" s="21">
        <v>11</v>
      </c>
      <c r="C65" s="21">
        <v>5</v>
      </c>
      <c r="D65" s="135">
        <v>2106</v>
      </c>
      <c r="E65" s="135">
        <v>1167.8</v>
      </c>
      <c r="F65" s="126">
        <f t="shared" si="0"/>
        <v>55.451092117758783</v>
      </c>
    </row>
    <row r="66" spans="1:6" ht="22.5" customHeight="1">
      <c r="A66" s="186" t="s">
        <v>112</v>
      </c>
      <c r="B66" s="186"/>
      <c r="C66" s="186"/>
      <c r="D66" s="151">
        <f>D10+D20+D21+D26+D28+D32+D62+D64</f>
        <v>71423.599999999991</v>
      </c>
      <c r="E66" s="151">
        <f>E10+E20+E21+E26+E28+E32+E62+E64</f>
        <v>62508.499999999993</v>
      </c>
      <c r="F66" s="125">
        <f t="shared" si="0"/>
        <v>87.517991252191152</v>
      </c>
    </row>
    <row r="67" spans="1:6" ht="15.75">
      <c r="A67" s="82"/>
      <c r="B67" s="83"/>
      <c r="C67" s="83"/>
      <c r="D67" s="84"/>
      <c r="E67" s="84"/>
      <c r="F67" s="85"/>
    </row>
    <row r="68" spans="1:6" ht="12" customHeight="1">
      <c r="A68" s="87"/>
      <c r="B68" s="88"/>
      <c r="C68" s="88"/>
      <c r="D68" s="89"/>
      <c r="E68" s="89"/>
      <c r="F68" s="90"/>
    </row>
    <row r="69" spans="1:6" ht="12.75" customHeight="1">
      <c r="A69" s="82"/>
      <c r="B69" s="88"/>
      <c r="C69" s="88"/>
      <c r="D69" s="89"/>
      <c r="E69" s="89"/>
      <c r="F69" s="90"/>
    </row>
    <row r="70" spans="1:6" ht="12.75" customHeight="1">
      <c r="A70" s="82"/>
      <c r="B70" s="91"/>
      <c r="C70" s="91"/>
      <c r="D70" s="89"/>
      <c r="E70" s="89"/>
      <c r="F70" s="90"/>
    </row>
    <row r="71" spans="1:6" ht="12.75" customHeight="1">
      <c r="A71" s="82"/>
      <c r="B71" s="92"/>
      <c r="C71" s="92"/>
      <c r="D71" s="92"/>
      <c r="E71" s="92"/>
      <c r="F71" s="92"/>
    </row>
    <row r="72" spans="1:6" ht="14.25" customHeight="1">
      <c r="A72" s="82"/>
      <c r="B72" s="91"/>
      <c r="C72" s="91"/>
      <c r="D72" s="89"/>
      <c r="E72" s="89"/>
      <c r="F72" s="90"/>
    </row>
    <row r="73" spans="1:6" ht="15.75">
      <c r="A73" s="83"/>
      <c r="B73" s="93"/>
      <c r="C73" s="93"/>
      <c r="D73" s="93"/>
      <c r="E73" s="93"/>
      <c r="F73" s="93"/>
    </row>
    <row r="74" spans="1:6" ht="15.75">
      <c r="A74" s="94"/>
    </row>
    <row r="75" spans="1:6" ht="15.75">
      <c r="A75" s="94"/>
    </row>
    <row r="76" spans="1:6" ht="15">
      <c r="A76" s="95"/>
    </row>
    <row r="77" spans="1:6" ht="15">
      <c r="A77" s="96"/>
    </row>
    <row r="78" spans="1:6" ht="15">
      <c r="A78" s="95"/>
    </row>
  </sheetData>
  <mergeCells count="10">
    <mergeCell ref="D1:F1"/>
    <mergeCell ref="A5:F5"/>
    <mergeCell ref="D2:F2"/>
    <mergeCell ref="A8:A9"/>
    <mergeCell ref="B8:B9"/>
    <mergeCell ref="C8:C9"/>
    <mergeCell ref="D8:D9"/>
    <mergeCell ref="E8:E9"/>
    <mergeCell ref="D3:F3"/>
    <mergeCell ref="F8:F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4" fitToHeight="5" orientation="portrait" r:id="rId1"/>
  <headerFooter alignWithMargins="0">
    <oddFooter>Страница &amp;P из &amp;N</oddFooter>
  </headerFooter>
  <ignoredErrors>
    <ignoredError sqref="D21:E2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tabSelected="1" zoomScaleNormal="100" workbookViewId="0">
      <selection activeCell="A6" sqref="A6"/>
    </sheetView>
  </sheetViews>
  <sheetFormatPr defaultRowHeight="12.75"/>
  <cols>
    <col min="1" max="1" width="22.140625" style="106" customWidth="1"/>
    <col min="2" max="2" width="38" style="106" customWidth="1"/>
    <col min="3" max="3" width="27.5703125" style="106" customWidth="1"/>
    <col min="4" max="256" width="9.140625" style="106"/>
    <col min="257" max="257" width="21.28515625" style="106" customWidth="1"/>
    <col min="258" max="258" width="49.28515625" style="106" customWidth="1"/>
    <col min="259" max="259" width="10.5703125" style="106" customWidth="1"/>
    <col min="260" max="512" width="9.140625" style="106"/>
    <col min="513" max="513" width="21.28515625" style="106" customWidth="1"/>
    <col min="514" max="514" width="49.28515625" style="106" customWidth="1"/>
    <col min="515" max="515" width="10.5703125" style="106" customWidth="1"/>
    <col min="516" max="768" width="9.140625" style="106"/>
    <col min="769" max="769" width="21.28515625" style="106" customWidth="1"/>
    <col min="770" max="770" width="49.28515625" style="106" customWidth="1"/>
    <col min="771" max="771" width="10.5703125" style="106" customWidth="1"/>
    <col min="772" max="1024" width="9.140625" style="106"/>
    <col min="1025" max="1025" width="21.28515625" style="106" customWidth="1"/>
    <col min="1026" max="1026" width="49.28515625" style="106" customWidth="1"/>
    <col min="1027" max="1027" width="10.5703125" style="106" customWidth="1"/>
    <col min="1028" max="1280" width="9.140625" style="106"/>
    <col min="1281" max="1281" width="21.28515625" style="106" customWidth="1"/>
    <col min="1282" max="1282" width="49.28515625" style="106" customWidth="1"/>
    <col min="1283" max="1283" width="10.5703125" style="106" customWidth="1"/>
    <col min="1284" max="1536" width="9.140625" style="106"/>
    <col min="1537" max="1537" width="21.28515625" style="106" customWidth="1"/>
    <col min="1538" max="1538" width="49.28515625" style="106" customWidth="1"/>
    <col min="1539" max="1539" width="10.5703125" style="106" customWidth="1"/>
    <col min="1540" max="1792" width="9.140625" style="106"/>
    <col min="1793" max="1793" width="21.28515625" style="106" customWidth="1"/>
    <col min="1794" max="1794" width="49.28515625" style="106" customWidth="1"/>
    <col min="1795" max="1795" width="10.5703125" style="106" customWidth="1"/>
    <col min="1796" max="2048" width="9.140625" style="106"/>
    <col min="2049" max="2049" width="21.28515625" style="106" customWidth="1"/>
    <col min="2050" max="2050" width="49.28515625" style="106" customWidth="1"/>
    <col min="2051" max="2051" width="10.5703125" style="106" customWidth="1"/>
    <col min="2052" max="2304" width="9.140625" style="106"/>
    <col min="2305" max="2305" width="21.28515625" style="106" customWidth="1"/>
    <col min="2306" max="2306" width="49.28515625" style="106" customWidth="1"/>
    <col min="2307" max="2307" width="10.5703125" style="106" customWidth="1"/>
    <col min="2308" max="2560" width="9.140625" style="106"/>
    <col min="2561" max="2561" width="21.28515625" style="106" customWidth="1"/>
    <col min="2562" max="2562" width="49.28515625" style="106" customWidth="1"/>
    <col min="2563" max="2563" width="10.5703125" style="106" customWidth="1"/>
    <col min="2564" max="2816" width="9.140625" style="106"/>
    <col min="2817" max="2817" width="21.28515625" style="106" customWidth="1"/>
    <col min="2818" max="2818" width="49.28515625" style="106" customWidth="1"/>
    <col min="2819" max="2819" width="10.5703125" style="106" customWidth="1"/>
    <col min="2820" max="3072" width="9.140625" style="106"/>
    <col min="3073" max="3073" width="21.28515625" style="106" customWidth="1"/>
    <col min="3074" max="3074" width="49.28515625" style="106" customWidth="1"/>
    <col min="3075" max="3075" width="10.5703125" style="106" customWidth="1"/>
    <col min="3076" max="3328" width="9.140625" style="106"/>
    <col min="3329" max="3329" width="21.28515625" style="106" customWidth="1"/>
    <col min="3330" max="3330" width="49.28515625" style="106" customWidth="1"/>
    <col min="3331" max="3331" width="10.5703125" style="106" customWidth="1"/>
    <col min="3332" max="3584" width="9.140625" style="106"/>
    <col min="3585" max="3585" width="21.28515625" style="106" customWidth="1"/>
    <col min="3586" max="3586" width="49.28515625" style="106" customWidth="1"/>
    <col min="3587" max="3587" width="10.5703125" style="106" customWidth="1"/>
    <col min="3588" max="3840" width="9.140625" style="106"/>
    <col min="3841" max="3841" width="21.28515625" style="106" customWidth="1"/>
    <col min="3842" max="3842" width="49.28515625" style="106" customWidth="1"/>
    <col min="3843" max="3843" width="10.5703125" style="106" customWidth="1"/>
    <col min="3844" max="4096" width="9.140625" style="106"/>
    <col min="4097" max="4097" width="21.28515625" style="106" customWidth="1"/>
    <col min="4098" max="4098" width="49.28515625" style="106" customWidth="1"/>
    <col min="4099" max="4099" width="10.5703125" style="106" customWidth="1"/>
    <col min="4100" max="4352" width="9.140625" style="106"/>
    <col min="4353" max="4353" width="21.28515625" style="106" customWidth="1"/>
    <col min="4354" max="4354" width="49.28515625" style="106" customWidth="1"/>
    <col min="4355" max="4355" width="10.5703125" style="106" customWidth="1"/>
    <col min="4356" max="4608" width="9.140625" style="106"/>
    <col min="4609" max="4609" width="21.28515625" style="106" customWidth="1"/>
    <col min="4610" max="4610" width="49.28515625" style="106" customWidth="1"/>
    <col min="4611" max="4611" width="10.5703125" style="106" customWidth="1"/>
    <col min="4612" max="4864" width="9.140625" style="106"/>
    <col min="4865" max="4865" width="21.28515625" style="106" customWidth="1"/>
    <col min="4866" max="4866" width="49.28515625" style="106" customWidth="1"/>
    <col min="4867" max="4867" width="10.5703125" style="106" customWidth="1"/>
    <col min="4868" max="5120" width="9.140625" style="106"/>
    <col min="5121" max="5121" width="21.28515625" style="106" customWidth="1"/>
    <col min="5122" max="5122" width="49.28515625" style="106" customWidth="1"/>
    <col min="5123" max="5123" width="10.5703125" style="106" customWidth="1"/>
    <col min="5124" max="5376" width="9.140625" style="106"/>
    <col min="5377" max="5377" width="21.28515625" style="106" customWidth="1"/>
    <col min="5378" max="5378" width="49.28515625" style="106" customWidth="1"/>
    <col min="5379" max="5379" width="10.5703125" style="106" customWidth="1"/>
    <col min="5380" max="5632" width="9.140625" style="106"/>
    <col min="5633" max="5633" width="21.28515625" style="106" customWidth="1"/>
    <col min="5634" max="5634" width="49.28515625" style="106" customWidth="1"/>
    <col min="5635" max="5635" width="10.5703125" style="106" customWidth="1"/>
    <col min="5636" max="5888" width="9.140625" style="106"/>
    <col min="5889" max="5889" width="21.28515625" style="106" customWidth="1"/>
    <col min="5890" max="5890" width="49.28515625" style="106" customWidth="1"/>
    <col min="5891" max="5891" width="10.5703125" style="106" customWidth="1"/>
    <col min="5892" max="6144" width="9.140625" style="106"/>
    <col min="6145" max="6145" width="21.28515625" style="106" customWidth="1"/>
    <col min="6146" max="6146" width="49.28515625" style="106" customWidth="1"/>
    <col min="6147" max="6147" width="10.5703125" style="106" customWidth="1"/>
    <col min="6148" max="6400" width="9.140625" style="106"/>
    <col min="6401" max="6401" width="21.28515625" style="106" customWidth="1"/>
    <col min="6402" max="6402" width="49.28515625" style="106" customWidth="1"/>
    <col min="6403" max="6403" width="10.5703125" style="106" customWidth="1"/>
    <col min="6404" max="6656" width="9.140625" style="106"/>
    <col min="6657" max="6657" width="21.28515625" style="106" customWidth="1"/>
    <col min="6658" max="6658" width="49.28515625" style="106" customWidth="1"/>
    <col min="6659" max="6659" width="10.5703125" style="106" customWidth="1"/>
    <col min="6660" max="6912" width="9.140625" style="106"/>
    <col min="6913" max="6913" width="21.28515625" style="106" customWidth="1"/>
    <col min="6914" max="6914" width="49.28515625" style="106" customWidth="1"/>
    <col min="6915" max="6915" width="10.5703125" style="106" customWidth="1"/>
    <col min="6916" max="7168" width="9.140625" style="106"/>
    <col min="7169" max="7169" width="21.28515625" style="106" customWidth="1"/>
    <col min="7170" max="7170" width="49.28515625" style="106" customWidth="1"/>
    <col min="7171" max="7171" width="10.5703125" style="106" customWidth="1"/>
    <col min="7172" max="7424" width="9.140625" style="106"/>
    <col min="7425" max="7425" width="21.28515625" style="106" customWidth="1"/>
    <col min="7426" max="7426" width="49.28515625" style="106" customWidth="1"/>
    <col min="7427" max="7427" width="10.5703125" style="106" customWidth="1"/>
    <col min="7428" max="7680" width="9.140625" style="106"/>
    <col min="7681" max="7681" width="21.28515625" style="106" customWidth="1"/>
    <col min="7682" max="7682" width="49.28515625" style="106" customWidth="1"/>
    <col min="7683" max="7683" width="10.5703125" style="106" customWidth="1"/>
    <col min="7684" max="7936" width="9.140625" style="106"/>
    <col min="7937" max="7937" width="21.28515625" style="106" customWidth="1"/>
    <col min="7938" max="7938" width="49.28515625" style="106" customWidth="1"/>
    <col min="7939" max="7939" width="10.5703125" style="106" customWidth="1"/>
    <col min="7940" max="8192" width="9.140625" style="106"/>
    <col min="8193" max="8193" width="21.28515625" style="106" customWidth="1"/>
    <col min="8194" max="8194" width="49.28515625" style="106" customWidth="1"/>
    <col min="8195" max="8195" width="10.5703125" style="106" customWidth="1"/>
    <col min="8196" max="8448" width="9.140625" style="106"/>
    <col min="8449" max="8449" width="21.28515625" style="106" customWidth="1"/>
    <col min="8450" max="8450" width="49.28515625" style="106" customWidth="1"/>
    <col min="8451" max="8451" width="10.5703125" style="106" customWidth="1"/>
    <col min="8452" max="8704" width="9.140625" style="106"/>
    <col min="8705" max="8705" width="21.28515625" style="106" customWidth="1"/>
    <col min="8706" max="8706" width="49.28515625" style="106" customWidth="1"/>
    <col min="8707" max="8707" width="10.5703125" style="106" customWidth="1"/>
    <col min="8708" max="8960" width="9.140625" style="106"/>
    <col min="8961" max="8961" width="21.28515625" style="106" customWidth="1"/>
    <col min="8962" max="8962" width="49.28515625" style="106" customWidth="1"/>
    <col min="8963" max="8963" width="10.5703125" style="106" customWidth="1"/>
    <col min="8964" max="9216" width="9.140625" style="106"/>
    <col min="9217" max="9217" width="21.28515625" style="106" customWidth="1"/>
    <col min="9218" max="9218" width="49.28515625" style="106" customWidth="1"/>
    <col min="9219" max="9219" width="10.5703125" style="106" customWidth="1"/>
    <col min="9220" max="9472" width="9.140625" style="106"/>
    <col min="9473" max="9473" width="21.28515625" style="106" customWidth="1"/>
    <col min="9474" max="9474" width="49.28515625" style="106" customWidth="1"/>
    <col min="9475" max="9475" width="10.5703125" style="106" customWidth="1"/>
    <col min="9476" max="9728" width="9.140625" style="106"/>
    <col min="9729" max="9729" width="21.28515625" style="106" customWidth="1"/>
    <col min="9730" max="9730" width="49.28515625" style="106" customWidth="1"/>
    <col min="9731" max="9731" width="10.5703125" style="106" customWidth="1"/>
    <col min="9732" max="9984" width="9.140625" style="106"/>
    <col min="9985" max="9985" width="21.28515625" style="106" customWidth="1"/>
    <col min="9986" max="9986" width="49.28515625" style="106" customWidth="1"/>
    <col min="9987" max="9987" width="10.5703125" style="106" customWidth="1"/>
    <col min="9988" max="10240" width="9.140625" style="106"/>
    <col min="10241" max="10241" width="21.28515625" style="106" customWidth="1"/>
    <col min="10242" max="10242" width="49.28515625" style="106" customWidth="1"/>
    <col min="10243" max="10243" width="10.5703125" style="106" customWidth="1"/>
    <col min="10244" max="10496" width="9.140625" style="106"/>
    <col min="10497" max="10497" width="21.28515625" style="106" customWidth="1"/>
    <col min="10498" max="10498" width="49.28515625" style="106" customWidth="1"/>
    <col min="10499" max="10499" width="10.5703125" style="106" customWidth="1"/>
    <col min="10500" max="10752" width="9.140625" style="106"/>
    <col min="10753" max="10753" width="21.28515625" style="106" customWidth="1"/>
    <col min="10754" max="10754" width="49.28515625" style="106" customWidth="1"/>
    <col min="10755" max="10755" width="10.5703125" style="106" customWidth="1"/>
    <col min="10756" max="11008" width="9.140625" style="106"/>
    <col min="11009" max="11009" width="21.28515625" style="106" customWidth="1"/>
    <col min="11010" max="11010" width="49.28515625" style="106" customWidth="1"/>
    <col min="11011" max="11011" width="10.5703125" style="106" customWidth="1"/>
    <col min="11012" max="11264" width="9.140625" style="106"/>
    <col min="11265" max="11265" width="21.28515625" style="106" customWidth="1"/>
    <col min="11266" max="11266" width="49.28515625" style="106" customWidth="1"/>
    <col min="11267" max="11267" width="10.5703125" style="106" customWidth="1"/>
    <col min="11268" max="11520" width="9.140625" style="106"/>
    <col min="11521" max="11521" width="21.28515625" style="106" customWidth="1"/>
    <col min="11522" max="11522" width="49.28515625" style="106" customWidth="1"/>
    <col min="11523" max="11523" width="10.5703125" style="106" customWidth="1"/>
    <col min="11524" max="11776" width="9.140625" style="106"/>
    <col min="11777" max="11777" width="21.28515625" style="106" customWidth="1"/>
    <col min="11778" max="11778" width="49.28515625" style="106" customWidth="1"/>
    <col min="11779" max="11779" width="10.5703125" style="106" customWidth="1"/>
    <col min="11780" max="12032" width="9.140625" style="106"/>
    <col min="12033" max="12033" width="21.28515625" style="106" customWidth="1"/>
    <col min="12034" max="12034" width="49.28515625" style="106" customWidth="1"/>
    <col min="12035" max="12035" width="10.5703125" style="106" customWidth="1"/>
    <col min="12036" max="12288" width="9.140625" style="106"/>
    <col min="12289" max="12289" width="21.28515625" style="106" customWidth="1"/>
    <col min="12290" max="12290" width="49.28515625" style="106" customWidth="1"/>
    <col min="12291" max="12291" width="10.5703125" style="106" customWidth="1"/>
    <col min="12292" max="12544" width="9.140625" style="106"/>
    <col min="12545" max="12545" width="21.28515625" style="106" customWidth="1"/>
    <col min="12546" max="12546" width="49.28515625" style="106" customWidth="1"/>
    <col min="12547" max="12547" width="10.5703125" style="106" customWidth="1"/>
    <col min="12548" max="12800" width="9.140625" style="106"/>
    <col min="12801" max="12801" width="21.28515625" style="106" customWidth="1"/>
    <col min="12802" max="12802" width="49.28515625" style="106" customWidth="1"/>
    <col min="12803" max="12803" width="10.5703125" style="106" customWidth="1"/>
    <col min="12804" max="13056" width="9.140625" style="106"/>
    <col min="13057" max="13057" width="21.28515625" style="106" customWidth="1"/>
    <col min="13058" max="13058" width="49.28515625" style="106" customWidth="1"/>
    <col min="13059" max="13059" width="10.5703125" style="106" customWidth="1"/>
    <col min="13060" max="13312" width="9.140625" style="106"/>
    <col min="13313" max="13313" width="21.28515625" style="106" customWidth="1"/>
    <col min="13314" max="13314" width="49.28515625" style="106" customWidth="1"/>
    <col min="13315" max="13315" width="10.5703125" style="106" customWidth="1"/>
    <col min="13316" max="13568" width="9.140625" style="106"/>
    <col min="13569" max="13569" width="21.28515625" style="106" customWidth="1"/>
    <col min="13570" max="13570" width="49.28515625" style="106" customWidth="1"/>
    <col min="13571" max="13571" width="10.5703125" style="106" customWidth="1"/>
    <col min="13572" max="13824" width="9.140625" style="106"/>
    <col min="13825" max="13825" width="21.28515625" style="106" customWidth="1"/>
    <col min="13826" max="13826" width="49.28515625" style="106" customWidth="1"/>
    <col min="13827" max="13827" width="10.5703125" style="106" customWidth="1"/>
    <col min="13828" max="14080" width="9.140625" style="106"/>
    <col min="14081" max="14081" width="21.28515625" style="106" customWidth="1"/>
    <col min="14082" max="14082" width="49.28515625" style="106" customWidth="1"/>
    <col min="14083" max="14083" width="10.5703125" style="106" customWidth="1"/>
    <col min="14084" max="14336" width="9.140625" style="106"/>
    <col min="14337" max="14337" width="21.28515625" style="106" customWidth="1"/>
    <col min="14338" max="14338" width="49.28515625" style="106" customWidth="1"/>
    <col min="14339" max="14339" width="10.5703125" style="106" customWidth="1"/>
    <col min="14340" max="14592" width="9.140625" style="106"/>
    <col min="14593" max="14593" width="21.28515625" style="106" customWidth="1"/>
    <col min="14594" max="14594" width="49.28515625" style="106" customWidth="1"/>
    <col min="14595" max="14595" width="10.5703125" style="106" customWidth="1"/>
    <col min="14596" max="14848" width="9.140625" style="106"/>
    <col min="14849" max="14849" width="21.28515625" style="106" customWidth="1"/>
    <col min="14850" max="14850" width="49.28515625" style="106" customWidth="1"/>
    <col min="14851" max="14851" width="10.5703125" style="106" customWidth="1"/>
    <col min="14852" max="15104" width="9.140625" style="106"/>
    <col min="15105" max="15105" width="21.28515625" style="106" customWidth="1"/>
    <col min="15106" max="15106" width="49.28515625" style="106" customWidth="1"/>
    <col min="15107" max="15107" width="10.5703125" style="106" customWidth="1"/>
    <col min="15108" max="15360" width="9.140625" style="106"/>
    <col min="15361" max="15361" width="21.28515625" style="106" customWidth="1"/>
    <col min="15362" max="15362" width="49.28515625" style="106" customWidth="1"/>
    <col min="15363" max="15363" width="10.5703125" style="106" customWidth="1"/>
    <col min="15364" max="15616" width="9.140625" style="106"/>
    <col min="15617" max="15617" width="21.28515625" style="106" customWidth="1"/>
    <col min="15618" max="15618" width="49.28515625" style="106" customWidth="1"/>
    <col min="15619" max="15619" width="10.5703125" style="106" customWidth="1"/>
    <col min="15620" max="15872" width="9.140625" style="106"/>
    <col min="15873" max="15873" width="21.28515625" style="106" customWidth="1"/>
    <col min="15874" max="15874" width="49.28515625" style="106" customWidth="1"/>
    <col min="15875" max="15875" width="10.5703125" style="106" customWidth="1"/>
    <col min="15876" max="16128" width="9.140625" style="106"/>
    <col min="16129" max="16129" width="21.28515625" style="106" customWidth="1"/>
    <col min="16130" max="16130" width="49.28515625" style="106" customWidth="1"/>
    <col min="16131" max="16131" width="10.5703125" style="106" customWidth="1"/>
    <col min="16132" max="16384" width="9.140625" style="106"/>
  </cols>
  <sheetData>
    <row r="1" spans="1:8" ht="15" customHeight="1">
      <c r="B1" s="131"/>
      <c r="C1" s="244" t="s">
        <v>203</v>
      </c>
    </row>
    <row r="2" spans="1:8" ht="30" customHeight="1">
      <c r="B2" s="129"/>
      <c r="C2" s="243" t="s">
        <v>204</v>
      </c>
    </row>
    <row r="3" spans="1:8">
      <c r="B3" s="127"/>
      <c r="C3" s="222" t="s">
        <v>205</v>
      </c>
    </row>
    <row r="4" spans="1:8" ht="14.25" customHeight="1">
      <c r="A4" s="105"/>
      <c r="B4" s="224"/>
      <c r="C4" s="224"/>
    </row>
    <row r="5" spans="1:8" ht="32.25" customHeight="1">
      <c r="A5" s="235" t="s">
        <v>206</v>
      </c>
      <c r="B5" s="235"/>
      <c r="C5" s="235"/>
    </row>
    <row r="6" spans="1:8" ht="16.5" customHeight="1">
      <c r="A6" s="109"/>
      <c r="B6" s="109"/>
      <c r="C6" s="132"/>
    </row>
    <row r="7" spans="1:8" ht="15">
      <c r="A7" s="107"/>
      <c r="B7" s="107"/>
      <c r="C7" s="107"/>
    </row>
    <row r="8" spans="1:8" ht="38.25" customHeight="1">
      <c r="A8" s="236" t="s">
        <v>118</v>
      </c>
      <c r="B8" s="238" t="s">
        <v>153</v>
      </c>
      <c r="C8" s="245" t="s">
        <v>197</v>
      </c>
      <c r="H8" s="104"/>
    </row>
    <row r="9" spans="1:8" ht="40.5" customHeight="1">
      <c r="A9" s="237"/>
      <c r="B9" s="239"/>
      <c r="C9" s="245"/>
      <c r="H9" s="128"/>
    </row>
    <row r="10" spans="1:8" ht="43.5" customHeight="1">
      <c r="A10" s="214" t="s">
        <v>119</v>
      </c>
      <c r="B10" s="215" t="s">
        <v>144</v>
      </c>
      <c r="C10" s="160">
        <f>C20</f>
        <v>6113.4000000000015</v>
      </c>
      <c r="H10" s="128"/>
    </row>
    <row r="11" spans="1:8" ht="30.75" customHeight="1">
      <c r="A11" s="214" t="s">
        <v>120</v>
      </c>
      <c r="B11" s="215" t="s">
        <v>121</v>
      </c>
      <c r="C11" s="160">
        <f>C12+C16</f>
        <v>6113.4000000000015</v>
      </c>
    </row>
    <row r="12" spans="1:8" ht="32.25" customHeight="1">
      <c r="A12" s="214" t="s">
        <v>122</v>
      </c>
      <c r="B12" s="215" t="s">
        <v>123</v>
      </c>
      <c r="C12" s="160">
        <f t="shared" ref="C12:C14" si="0">C13</f>
        <v>-56395.1</v>
      </c>
    </row>
    <row r="13" spans="1:8" ht="30" customHeight="1">
      <c r="A13" s="214" t="s">
        <v>124</v>
      </c>
      <c r="B13" s="215" t="s">
        <v>125</v>
      </c>
      <c r="C13" s="160">
        <f t="shared" si="0"/>
        <v>-56395.1</v>
      </c>
    </row>
    <row r="14" spans="1:8" ht="35.25" customHeight="1">
      <c r="A14" s="214" t="s">
        <v>126</v>
      </c>
      <c r="B14" s="215" t="s">
        <v>127</v>
      </c>
      <c r="C14" s="160">
        <f t="shared" si="0"/>
        <v>-56395.1</v>
      </c>
    </row>
    <row r="15" spans="1:8" ht="32.25" customHeight="1">
      <c r="A15" s="214" t="s">
        <v>128</v>
      </c>
      <c r="B15" s="215" t="s">
        <v>129</v>
      </c>
      <c r="C15" s="221">
        <v>-56395.1</v>
      </c>
    </row>
    <row r="16" spans="1:8" ht="28.5" customHeight="1">
      <c r="A16" s="214" t="s">
        <v>130</v>
      </c>
      <c r="B16" s="215" t="s">
        <v>131</v>
      </c>
      <c r="C16" s="160">
        <f t="shared" ref="C16:C18" si="1">C17</f>
        <v>62508.5</v>
      </c>
    </row>
    <row r="17" spans="1:3" ht="29.25" customHeight="1">
      <c r="A17" s="214" t="s">
        <v>132</v>
      </c>
      <c r="B17" s="215" t="s">
        <v>133</v>
      </c>
      <c r="C17" s="160">
        <f t="shared" si="1"/>
        <v>62508.5</v>
      </c>
    </row>
    <row r="18" spans="1:3" ht="33" customHeight="1">
      <c r="A18" s="214" t="s">
        <v>134</v>
      </c>
      <c r="B18" s="215" t="s">
        <v>135</v>
      </c>
      <c r="C18" s="160">
        <f t="shared" si="1"/>
        <v>62508.5</v>
      </c>
    </row>
    <row r="19" spans="1:3" ht="40.5" customHeight="1">
      <c r="A19" s="214" t="s">
        <v>136</v>
      </c>
      <c r="B19" s="215" t="s">
        <v>137</v>
      </c>
      <c r="C19" s="221">
        <v>62508.5</v>
      </c>
    </row>
    <row r="20" spans="1:3" ht="30" customHeight="1">
      <c r="A20" s="233" t="s">
        <v>138</v>
      </c>
      <c r="B20" s="234"/>
      <c r="C20" s="161">
        <f>C11</f>
        <v>6113.4000000000015</v>
      </c>
    </row>
  </sheetData>
  <mergeCells count="6">
    <mergeCell ref="A20:B20"/>
    <mergeCell ref="B4:C4"/>
    <mergeCell ref="A5:C5"/>
    <mergeCell ref="A8:A9"/>
    <mergeCell ref="B8:B9"/>
    <mergeCell ref="C8:C9"/>
  </mergeCells>
  <pageMargins left="0.78740157480314965" right="0.78740157480314965" top="0.78740157480314965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2'!Область_печати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2021-04-15T15:23:53Z</cp:lastPrinted>
  <dcterms:created xsi:type="dcterms:W3CDTF">2015-10-23T06:56:22Z</dcterms:created>
  <dcterms:modified xsi:type="dcterms:W3CDTF">2021-04-16T04:36:33Z</dcterms:modified>
</cp:coreProperties>
</file>